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X:\ЭЛЕКТРОННАЯ БАЗА ДОКУМЕНТОВ ТМР\2024 год\Постановления\03-019 - Проект исполнение бюджета ТМР за 9 месяцев 2024 года\"/>
    </mc:Choice>
  </mc:AlternateContent>
  <xr:revisionPtr revIDLastSave="0" documentId="13_ncr:1_{B958A702-52DB-4ACF-85B6-8AE62ADB8F20}" xr6:coauthVersionLast="47" xr6:coauthVersionMax="47" xr10:uidLastSave="{00000000-0000-0000-0000-000000000000}"/>
  <bookViews>
    <workbookView xWindow="-118" yWindow="-118" windowWidth="25370" windowHeight="13759" activeTab="10" xr2:uid="{00000000-000D-0000-FFFF-FFFF00000000}"/>
  </bookViews>
  <sheets>
    <sheet name="ПР1" sheetId="1" r:id="rId1"/>
    <sheet name="ПР2" sheetId="3" r:id="rId2"/>
    <sheet name="ПР3" sheetId="2" r:id="rId3"/>
    <sheet name="ПР4" sheetId="4" r:id="rId4"/>
    <sheet name="ПР5" sheetId="10" r:id="rId5"/>
    <sheet name="ПР6" sheetId="11" r:id="rId6"/>
    <sheet name="ПР7" sheetId="5" r:id="rId7"/>
    <sheet name="ПР8" sheetId="6" r:id="rId8"/>
    <sheet name="ПР9" sheetId="9" r:id="rId9"/>
    <sheet name="ПР10" sheetId="7" r:id="rId10"/>
    <sheet name="Доп. сведения 1" sheetId="8" r:id="rId11"/>
  </sheets>
  <definedNames>
    <definedName name="__bookmark_1">ПР1!$A$3:$D$15</definedName>
    <definedName name="_xlnm._FilterDatabase" localSheetId="6" hidden="1">ПР7!$E$1:$E$635</definedName>
    <definedName name="_xlnm._FilterDatabase" localSheetId="7" hidden="1">ПР8!$E$1:$E$611</definedName>
    <definedName name="_xlnm.Print_Titles" localSheetId="0">ПР1!$3:$3</definedName>
  </definedNames>
  <calcPr calcId="181029"/>
</workbook>
</file>

<file path=xl/calcChain.xml><?xml version="1.0" encoding="utf-8"?>
<calcChain xmlns="http://schemas.openxmlformats.org/spreadsheetml/2006/main">
  <c r="E547" i="6" l="1"/>
  <c r="E522" i="6"/>
  <c r="E539" i="6"/>
  <c r="E524" i="6"/>
  <c r="E526" i="6"/>
  <c r="E525" i="6"/>
  <c r="E523" i="6"/>
  <c r="E532" i="6"/>
  <c r="E546" i="6"/>
  <c r="E584" i="6"/>
  <c r="E594" i="6"/>
  <c r="E392" i="6" l="1"/>
  <c r="E381" i="6"/>
  <c r="E446" i="6"/>
  <c r="E423" i="6"/>
  <c r="E430" i="6"/>
  <c r="E429" i="6" s="1"/>
  <c r="E428" i="6" s="1"/>
  <c r="A429" i="6"/>
  <c r="A428" i="6"/>
  <c r="B429" i="6"/>
  <c r="B428" i="6"/>
  <c r="E111" i="6"/>
  <c r="D111" i="6"/>
  <c r="E227" i="6"/>
  <c r="E226" i="6" s="1"/>
  <c r="E225" i="6" s="1"/>
  <c r="B226" i="6"/>
  <c r="B225" i="6"/>
  <c r="A227" i="6"/>
  <c r="A226" i="6"/>
  <c r="A225" i="6"/>
  <c r="E198" i="6"/>
  <c r="D198" i="6"/>
  <c r="E142" i="6"/>
  <c r="D142" i="6"/>
  <c r="B142" i="6"/>
  <c r="E289" i="6"/>
  <c r="E290" i="6"/>
  <c r="E293" i="6"/>
  <c r="E297" i="6"/>
  <c r="E298" i="6"/>
  <c r="E300" i="6"/>
  <c r="E302" i="6"/>
  <c r="E304" i="6"/>
  <c r="E306" i="6"/>
  <c r="D289" i="6"/>
  <c r="D290" i="6"/>
  <c r="D293" i="6"/>
  <c r="D297" i="6"/>
  <c r="D298" i="6"/>
  <c r="E310" i="6"/>
  <c r="E313" i="6"/>
  <c r="D300" i="6"/>
  <c r="D302" i="6"/>
  <c r="D304" i="6"/>
  <c r="D306" i="6"/>
  <c r="D310" i="6"/>
  <c r="D313" i="6"/>
  <c r="D315" i="6"/>
  <c r="E249" i="6"/>
  <c r="E250" i="6"/>
  <c r="E252" i="6"/>
  <c r="E254" i="6"/>
  <c r="E255" i="6"/>
  <c r="E257" i="6"/>
  <c r="E258" i="6"/>
  <c r="E260" i="6"/>
  <c r="E262" i="6"/>
  <c r="E265" i="6"/>
  <c r="E267" i="6"/>
  <c r="E268" i="6"/>
  <c r="E269" i="6"/>
  <c r="E272" i="6"/>
  <c r="E274" i="6"/>
  <c r="E275" i="6"/>
  <c r="E277" i="6"/>
  <c r="E279" i="6"/>
  <c r="E281" i="6"/>
  <c r="E284" i="6"/>
  <c r="D250" i="6"/>
  <c r="D252" i="6"/>
  <c r="D254" i="6"/>
  <c r="D255" i="6"/>
  <c r="D257" i="6"/>
  <c r="D258" i="6"/>
  <c r="D260" i="6"/>
  <c r="D262" i="6"/>
  <c r="D267" i="6"/>
  <c r="D268" i="6"/>
  <c r="D269" i="6"/>
  <c r="D272" i="6"/>
  <c r="D274" i="6"/>
  <c r="D275" i="6"/>
  <c r="D277" i="6"/>
  <c r="D279" i="6"/>
  <c r="D281" i="6"/>
  <c r="D284" i="6"/>
  <c r="E320" i="6"/>
  <c r="E322" i="6"/>
  <c r="E326" i="6"/>
  <c r="D320" i="6"/>
  <c r="D326" i="6"/>
  <c r="D325" i="6" s="1"/>
  <c r="D324" i="6" s="1"/>
  <c r="D323" i="6" s="1"/>
  <c r="D322" i="6"/>
  <c r="E331" i="6"/>
  <c r="E333" i="6"/>
  <c r="E335" i="6"/>
  <c r="E337" i="6"/>
  <c r="D331" i="6"/>
  <c r="D333" i="6"/>
  <c r="D335" i="6"/>
  <c r="D337" i="6"/>
  <c r="D339" i="6"/>
  <c r="E358" i="6"/>
  <c r="E355" i="6"/>
  <c r="E352" i="6"/>
  <c r="E347" i="6"/>
  <c r="A348" i="6"/>
  <c r="D347" i="6"/>
  <c r="D352" i="6"/>
  <c r="D355" i="6" l="1"/>
  <c r="D358" i="6"/>
  <c r="E363" i="6"/>
  <c r="D363" i="6"/>
  <c r="D373" i="6"/>
  <c r="D372" i="6" s="1"/>
  <c r="E375" i="6"/>
  <c r="D375" i="6"/>
  <c r="E377" i="6"/>
  <c r="D377" i="6"/>
  <c r="E371" i="6"/>
  <c r="E370" i="6"/>
  <c r="D371" i="6"/>
  <c r="A371" i="6"/>
  <c r="E368" i="6"/>
  <c r="E367" i="6" s="1"/>
  <c r="D368" i="6"/>
  <c r="D367" i="6" s="1"/>
  <c r="E497" i="6"/>
  <c r="E499" i="6"/>
  <c r="D499" i="6"/>
  <c r="D497" i="6"/>
  <c r="F455" i="5"/>
  <c r="F454" i="5" s="1"/>
  <c r="F453" i="5" s="1"/>
  <c r="F459" i="5"/>
  <c r="F458" i="5" s="1"/>
  <c r="F457" i="5" s="1"/>
  <c r="E504" i="6"/>
  <c r="E508" i="6"/>
  <c r="E507" i="6" s="1"/>
  <c r="D508" i="6"/>
  <c r="D507" i="6" s="1"/>
  <c r="D506" i="6" s="1"/>
  <c r="D505" i="6" s="1"/>
  <c r="D504" i="6"/>
  <c r="D503" i="6" s="1"/>
  <c r="D502" i="6" s="1"/>
  <c r="D501" i="6" s="1"/>
  <c r="E512" i="6"/>
  <c r="E511" i="6" s="1"/>
  <c r="E510" i="6" s="1"/>
  <c r="E509" i="6" s="1"/>
  <c r="D512" i="6"/>
  <c r="D511" i="6" s="1"/>
  <c r="D510" i="6" s="1"/>
  <c r="D509" i="6" s="1"/>
  <c r="D528" i="6"/>
  <c r="D527" i="6" s="1"/>
  <c r="E517" i="6"/>
  <c r="E58" i="6"/>
  <c r="D58" i="6"/>
  <c r="E598" i="6"/>
  <c r="E599" i="6"/>
  <c r="E601" i="6"/>
  <c r="E602" i="6"/>
  <c r="E607" i="6"/>
  <c r="E605" i="6"/>
  <c r="D605" i="6"/>
  <c r="D607" i="6"/>
  <c r="D602" i="6"/>
  <c r="D601" i="6"/>
  <c r="D599" i="6"/>
  <c r="D598" i="6"/>
  <c r="E595" i="6"/>
  <c r="D596" i="6"/>
  <c r="D594" i="6"/>
  <c r="E589" i="6"/>
  <c r="E591" i="6"/>
  <c r="E592" i="6"/>
  <c r="D592" i="6"/>
  <c r="D591" i="6"/>
  <c r="D589" i="6"/>
  <c r="E587" i="6"/>
  <c r="E586" i="6"/>
  <c r="E585" i="6"/>
  <c r="D587" i="6"/>
  <c r="D586" i="6"/>
  <c r="D585" i="6"/>
  <c r="D584" i="6"/>
  <c r="E582" i="6"/>
  <c r="D582" i="6"/>
  <c r="E580" i="6"/>
  <c r="D580" i="6"/>
  <c r="E578" i="6"/>
  <c r="E577" i="6"/>
  <c r="D578" i="6"/>
  <c r="D577" i="6"/>
  <c r="E575" i="6"/>
  <c r="D575" i="6"/>
  <c r="E573" i="6"/>
  <c r="D573" i="6"/>
  <c r="E571" i="6"/>
  <c r="D571" i="6"/>
  <c r="E569" i="6"/>
  <c r="D569" i="6"/>
  <c r="E567" i="6"/>
  <c r="E566" i="6"/>
  <c r="D567" i="6"/>
  <c r="D564" i="6"/>
  <c r="E562" i="6"/>
  <c r="D562" i="6"/>
  <c r="E560" i="6"/>
  <c r="E559" i="6"/>
  <c r="D560" i="6"/>
  <c r="D559" i="6"/>
  <c r="E557" i="6"/>
  <c r="D557" i="6"/>
  <c r="E555" i="6"/>
  <c r="D555" i="6"/>
  <c r="E553" i="6"/>
  <c r="D553" i="6"/>
  <c r="E549" i="6"/>
  <c r="D549" i="6"/>
  <c r="D550" i="6"/>
  <c r="D548" i="6"/>
  <c r="D546" i="6"/>
  <c r="E544" i="6"/>
  <c r="D544" i="6"/>
  <c r="D542" i="6"/>
  <c r="E538" i="6"/>
  <c r="E537" i="6"/>
  <c r="E540" i="6"/>
  <c r="D540" i="6"/>
  <c r="D539" i="6"/>
  <c r="E535" i="6"/>
  <c r="D535" i="6"/>
  <c r="E533" i="6"/>
  <c r="D532" i="6"/>
  <c r="D526" i="6"/>
  <c r="D533" i="6"/>
  <c r="E528" i="6"/>
  <c r="E527" i="6" s="1"/>
  <c r="E530" i="6"/>
  <c r="D525" i="6"/>
  <c r="D521" i="6"/>
  <c r="D519" i="6"/>
  <c r="D517" i="6"/>
  <c r="E521" i="6"/>
  <c r="E519" i="6"/>
  <c r="C4" i="7"/>
  <c r="B4" i="7"/>
  <c r="G126" i="5"/>
  <c r="F452" i="5" l="1"/>
  <c r="E369" i="6"/>
  <c r="E366" i="6" s="1"/>
  <c r="E365" i="6" s="1"/>
  <c r="D500" i="6"/>
  <c r="C14" i="1"/>
  <c r="E48" i="2"/>
  <c r="E46" i="2"/>
  <c r="E43" i="2"/>
  <c r="E37" i="2"/>
  <c r="E34" i="2"/>
  <c r="E27" i="2"/>
  <c r="E25" i="2"/>
  <c r="E20" i="2"/>
  <c r="E14" i="2"/>
  <c r="E11" i="2"/>
  <c r="E4" i="2"/>
  <c r="D27" i="2"/>
  <c r="D25" i="2"/>
  <c r="D20" i="2"/>
  <c r="D14" i="2"/>
  <c r="D4" i="2"/>
  <c r="D48" i="2"/>
  <c r="D46" i="2"/>
  <c r="D43" i="2"/>
  <c r="D37" i="2"/>
  <c r="F492" i="5"/>
  <c r="G241" i="5"/>
  <c r="G239" i="5"/>
  <c r="G237" i="5"/>
  <c r="F241" i="5"/>
  <c r="F239" i="5"/>
  <c r="F237" i="5"/>
  <c r="G230" i="5"/>
  <c r="F230" i="5"/>
  <c r="G232" i="5"/>
  <c r="F232" i="5"/>
  <c r="G213" i="5"/>
  <c r="G212" i="5" s="1"/>
  <c r="G211" i="5" s="1"/>
  <c r="F213" i="5"/>
  <c r="F212" i="5" s="1"/>
  <c r="F211" i="5" s="1"/>
  <c r="G227" i="5"/>
  <c r="G226" i="5" s="1"/>
  <c r="F228" i="5"/>
  <c r="F245" i="5"/>
  <c r="F244" i="5" s="1"/>
  <c r="F243" i="5" s="1"/>
  <c r="G202" i="5"/>
  <c r="F202" i="5"/>
  <c r="G199" i="5"/>
  <c r="F200" i="5"/>
  <c r="F201" i="5"/>
  <c r="F196" i="5"/>
  <c r="F206" i="5"/>
  <c r="G142" i="5"/>
  <c r="F142" i="5"/>
  <c r="G138" i="5"/>
  <c r="F138" i="5"/>
  <c r="F227" i="5" l="1"/>
  <c r="F226" i="5" s="1"/>
  <c r="D227" i="6"/>
  <c r="D226" i="6" s="1"/>
  <c r="D225" i="6" s="1"/>
  <c r="E50" i="2"/>
  <c r="F236" i="5"/>
  <c r="F235" i="5" s="1"/>
  <c r="G236" i="5"/>
  <c r="G235" i="5" s="1"/>
  <c r="F229" i="5"/>
  <c r="F215" i="5" s="1"/>
  <c r="G229" i="5"/>
  <c r="F199" i="5"/>
  <c r="G136" i="5" l="1"/>
  <c r="F137" i="5"/>
  <c r="F136" i="5" s="1"/>
  <c r="G134" i="5"/>
  <c r="F135" i="5"/>
  <c r="F134" i="5" s="1"/>
  <c r="F122" i="5"/>
  <c r="F443" i="5"/>
  <c r="F441" i="5"/>
  <c r="G438" i="5"/>
  <c r="G437" i="5" s="1"/>
  <c r="F438" i="5"/>
  <c r="F437" i="5" s="1"/>
  <c r="F375" i="5"/>
  <c r="F387" i="5"/>
  <c r="F386" i="5" s="1"/>
  <c r="F393" i="5"/>
  <c r="F390" i="5" s="1"/>
  <c r="G427" i="5"/>
  <c r="F428" i="5"/>
  <c r="F427" i="5" s="1"/>
  <c r="F395" i="5" s="1"/>
  <c r="G306" i="5"/>
  <c r="G305" i="5" s="1"/>
  <c r="F306" i="5"/>
  <c r="F305" i="5" s="1"/>
  <c r="F317" i="5"/>
  <c r="F316" i="5" s="1"/>
  <c r="F320" i="5"/>
  <c r="F319" i="5" s="1"/>
  <c r="F311" i="5"/>
  <c r="D348" i="6" s="1"/>
  <c r="D346" i="6" s="1"/>
  <c r="D345" i="6" s="1"/>
  <c r="G311" i="5"/>
  <c r="G272" i="5"/>
  <c r="G271" i="5" s="1"/>
  <c r="G275" i="5"/>
  <c r="G264" i="5"/>
  <c r="G266" i="5"/>
  <c r="G268" i="5"/>
  <c r="F264" i="5"/>
  <c r="F268" i="5"/>
  <c r="F266" i="5"/>
  <c r="F262" i="5"/>
  <c r="G259" i="5"/>
  <c r="F259" i="5"/>
  <c r="G255" i="5"/>
  <c r="G254" i="5" s="1"/>
  <c r="F255" i="5"/>
  <c r="F254" i="5" s="1"/>
  <c r="G250" i="5"/>
  <c r="G249" i="5" s="1"/>
  <c r="F250" i="5"/>
  <c r="F249" i="5" s="1"/>
  <c r="F272" i="5"/>
  <c r="F271" i="5" s="1"/>
  <c r="F277" i="5"/>
  <c r="G278" i="5"/>
  <c r="F275" i="5"/>
  <c r="G494" i="5"/>
  <c r="E550" i="6" s="1"/>
  <c r="G493" i="5"/>
  <c r="E548" i="6" s="1"/>
  <c r="G523" i="5"/>
  <c r="G469" i="5"/>
  <c r="F450" i="5"/>
  <c r="F448" i="5"/>
  <c r="F339" i="5"/>
  <c r="F337" i="5"/>
  <c r="G332" i="5"/>
  <c r="F333" i="5"/>
  <c r="F330" i="5"/>
  <c r="F325" i="5"/>
  <c r="F324" i="5" s="1"/>
  <c r="F323" i="5" s="1"/>
  <c r="F322" i="5" s="1"/>
  <c r="F301" i="5"/>
  <c r="F299" i="5"/>
  <c r="F297" i="5"/>
  <c r="F295" i="5"/>
  <c r="F293" i="5"/>
  <c r="F288" i="5"/>
  <c r="F287" i="5" s="1"/>
  <c r="F286" i="5" s="1"/>
  <c r="F284" i="5"/>
  <c r="F282" i="5"/>
  <c r="G302" i="5"/>
  <c r="G344" i="5"/>
  <c r="G90" i="5"/>
  <c r="G88" i="5"/>
  <c r="G83" i="5"/>
  <c r="G82" i="5" s="1"/>
  <c r="G81" i="5" s="1"/>
  <c r="G61" i="5"/>
  <c r="G60" i="5" s="1"/>
  <c r="G59" i="5"/>
  <c r="G58" i="5" s="1"/>
  <c r="G30" i="5"/>
  <c r="G29" i="5" s="1"/>
  <c r="G301" i="5" l="1"/>
  <c r="E339" i="6"/>
  <c r="G309" i="5"/>
  <c r="G308" i="5" s="1"/>
  <c r="G304" i="5" s="1"/>
  <c r="E348" i="6"/>
  <c r="E346" i="6" s="1"/>
  <c r="E345" i="6" s="1"/>
  <c r="G277" i="5"/>
  <c r="E315" i="6"/>
  <c r="F332" i="5"/>
  <c r="D370" i="6"/>
  <c r="D369" i="6" s="1"/>
  <c r="D366" i="6" s="1"/>
  <c r="D365" i="6" s="1"/>
  <c r="D364" i="6" s="1"/>
  <c r="F374" i="5"/>
  <c r="F440" i="5"/>
  <c r="F389" i="5" s="1"/>
  <c r="F258" i="5"/>
  <c r="F257" i="5" s="1"/>
  <c r="F309" i="5"/>
  <c r="F308" i="5" s="1"/>
  <c r="F304" i="5" s="1"/>
  <c r="G274" i="5"/>
  <c r="G270" i="5" s="1"/>
  <c r="G248" i="5"/>
  <c r="F248" i="5"/>
  <c r="G492" i="5"/>
  <c r="F274" i="5"/>
  <c r="F270" i="5" s="1"/>
  <c r="F336" i="5"/>
  <c r="F335" i="5" s="1"/>
  <c r="F447" i="5"/>
  <c r="F446" i="5" s="1"/>
  <c r="F445" i="5" s="1"/>
  <c r="F281" i="5"/>
  <c r="F280" i="5" s="1"/>
  <c r="F279" i="5" s="1"/>
  <c r="F292" i="5"/>
  <c r="F291" i="5" s="1"/>
  <c r="F290" i="5" s="1"/>
  <c r="F329" i="5"/>
  <c r="F328" i="5" s="1"/>
  <c r="E161" i="3"/>
  <c r="E186" i="3"/>
  <c r="E122" i="3"/>
  <c r="E116" i="3" s="1"/>
  <c r="E33" i="3"/>
  <c r="E30" i="3"/>
  <c r="E451" i="6"/>
  <c r="F327" i="5" l="1"/>
  <c r="E29" i="3"/>
  <c r="F373" i="5"/>
  <c r="F247" i="5"/>
  <c r="G147" i="5"/>
  <c r="E147" i="6"/>
  <c r="D147" i="6"/>
  <c r="D600" i="6" l="1"/>
  <c r="D516" i="6"/>
  <c r="E332" i="6"/>
  <c r="D332" i="6"/>
  <c r="E338" i="6"/>
  <c r="D338" i="6"/>
  <c r="E336" i="6"/>
  <c r="D336" i="6"/>
  <c r="E334" i="6"/>
  <c r="D334" i="6"/>
  <c r="E330" i="6"/>
  <c r="D330" i="6"/>
  <c r="E325" i="6"/>
  <c r="E324" i="6" s="1"/>
  <c r="E323" i="6" s="1"/>
  <c r="E314" i="6"/>
  <c r="D314" i="6"/>
  <c r="E312" i="6"/>
  <c r="D312" i="6"/>
  <c r="E309" i="6"/>
  <c r="E308" i="6" s="1"/>
  <c r="D309" i="6"/>
  <c r="D308" i="6" s="1"/>
  <c r="E305" i="6"/>
  <c r="D305" i="6"/>
  <c r="E303" i="6"/>
  <c r="D303" i="6"/>
  <c r="E301" i="6"/>
  <c r="D301" i="6"/>
  <c r="D299" i="6"/>
  <c r="D296" i="6"/>
  <c r="E292" i="6"/>
  <c r="E291" i="6" s="1"/>
  <c r="D292" i="6"/>
  <c r="D291" i="6" s="1"/>
  <c r="E288" i="6"/>
  <c r="E287" i="6" s="1"/>
  <c r="D288" i="6"/>
  <c r="D287" i="6" s="1"/>
  <c r="E606" i="6"/>
  <c r="D606" i="6"/>
  <c r="D603" i="6" s="1"/>
  <c r="E243" i="6"/>
  <c r="E242" i="6" s="1"/>
  <c r="E241" i="6" s="1"/>
  <c r="D243" i="6"/>
  <c r="D242" i="6" s="1"/>
  <c r="D241" i="6" s="1"/>
  <c r="E239" i="6"/>
  <c r="D239" i="6"/>
  <c r="E237" i="6"/>
  <c r="D237" i="6"/>
  <c r="E235" i="6"/>
  <c r="D235" i="6"/>
  <c r="E231" i="6"/>
  <c r="D231" i="6"/>
  <c r="E229" i="6"/>
  <c r="D229" i="6"/>
  <c r="E221" i="6"/>
  <c r="E220" i="6" s="1"/>
  <c r="D221" i="6"/>
  <c r="D220" i="6" s="1"/>
  <c r="E218" i="6"/>
  <c r="D218" i="6"/>
  <c r="E216" i="6"/>
  <c r="D216" i="6"/>
  <c r="E208" i="6"/>
  <c r="E207" i="6" s="1"/>
  <c r="D208" i="6"/>
  <c r="D207" i="6" s="1"/>
  <c r="E205" i="6"/>
  <c r="E204" i="6" s="1"/>
  <c r="D205" i="6"/>
  <c r="D204" i="6" s="1"/>
  <c r="E201" i="6"/>
  <c r="D201" i="6"/>
  <c r="E195" i="6"/>
  <c r="D195" i="6"/>
  <c r="D192" i="6" s="1"/>
  <c r="D191" i="6" s="1"/>
  <c r="E192" i="6"/>
  <c r="E186" i="6"/>
  <c r="D186" i="6"/>
  <c r="E184" i="6"/>
  <c r="D184" i="6"/>
  <c r="E181" i="6"/>
  <c r="D181" i="6"/>
  <c r="E179" i="6"/>
  <c r="D179" i="6"/>
  <c r="E175" i="6"/>
  <c r="D175" i="6"/>
  <c r="E172" i="6"/>
  <c r="D172" i="6"/>
  <c r="E169" i="6"/>
  <c r="D169" i="6"/>
  <c r="E167" i="6"/>
  <c r="D167" i="6"/>
  <c r="E165" i="6"/>
  <c r="D165" i="6"/>
  <c r="E162" i="6"/>
  <c r="D162" i="6"/>
  <c r="E160" i="6"/>
  <c r="D160" i="6"/>
  <c r="E157" i="6"/>
  <c r="D157" i="6"/>
  <c r="E155" i="6"/>
  <c r="D155" i="6"/>
  <c r="E152" i="6"/>
  <c r="D152" i="6"/>
  <c r="E150" i="6"/>
  <c r="D150" i="6"/>
  <c r="D120" i="6"/>
  <c r="E140" i="6"/>
  <c r="D140" i="6"/>
  <c r="E138" i="6"/>
  <c r="D138" i="6"/>
  <c r="E136" i="6"/>
  <c r="D136" i="6"/>
  <c r="E134" i="6"/>
  <c r="D134" i="6"/>
  <c r="E132" i="6"/>
  <c r="D132" i="6"/>
  <c r="E130" i="6"/>
  <c r="D130" i="6"/>
  <c r="E128" i="6"/>
  <c r="D128" i="6"/>
  <c r="E124" i="6"/>
  <c r="D124" i="6"/>
  <c r="E122" i="6"/>
  <c r="D122" i="6"/>
  <c r="E98" i="6"/>
  <c r="E117" i="6"/>
  <c r="D117" i="6"/>
  <c r="E115" i="6"/>
  <c r="D115" i="6"/>
  <c r="E191" i="6" l="1"/>
  <c r="D119" i="6"/>
  <c r="E329" i="6"/>
  <c r="E328" i="6" s="1"/>
  <c r="E171" i="6"/>
  <c r="D228" i="6"/>
  <c r="E311" i="6"/>
  <c r="E307" i="6" s="1"/>
  <c r="D234" i="6"/>
  <c r="D233" i="6" s="1"/>
  <c r="D159" i="6"/>
  <c r="D164" i="6"/>
  <c r="E228" i="6"/>
  <c r="E234" i="6"/>
  <c r="E233" i="6" s="1"/>
  <c r="D311" i="6"/>
  <c r="D307" i="6" s="1"/>
  <c r="D329" i="6"/>
  <c r="D328" i="6" s="1"/>
  <c r="D327" i="6" s="1"/>
  <c r="E159" i="6"/>
  <c r="E164" i="6"/>
  <c r="D197" i="6"/>
  <c r="D286" i="6"/>
  <c r="D146" i="6"/>
  <c r="D171" i="6"/>
  <c r="D178" i="6"/>
  <c r="E197" i="6"/>
  <c r="D295" i="6"/>
  <c r="D294" i="6" s="1"/>
  <c r="E146" i="6"/>
  <c r="D215" i="6"/>
  <c r="E215" i="6"/>
  <c r="G630" i="5"/>
  <c r="F631" i="5"/>
  <c r="F629" i="5"/>
  <c r="G628" i="5"/>
  <c r="G625" i="5"/>
  <c r="F626" i="5"/>
  <c r="F625" i="5" s="1"/>
  <c r="G620" i="5"/>
  <c r="G619" i="5" s="1"/>
  <c r="G618" i="5" s="1"/>
  <c r="G617" i="5" s="1"/>
  <c r="F620" i="5"/>
  <c r="F619" i="5" s="1"/>
  <c r="F618" i="5" s="1"/>
  <c r="F617" i="5" s="1"/>
  <c r="G615" i="5"/>
  <c r="G614" i="5" s="1"/>
  <c r="F615" i="5"/>
  <c r="F614" i="5" s="1"/>
  <c r="F612" i="5"/>
  <c r="D538" i="6" s="1"/>
  <c r="G610" i="5"/>
  <c r="F611" i="5"/>
  <c r="D537" i="6" s="1"/>
  <c r="G606" i="5"/>
  <c r="F608" i="5"/>
  <c r="D524" i="6" s="1"/>
  <c r="F607" i="5"/>
  <c r="G602" i="5"/>
  <c r="G601" i="5" s="1"/>
  <c r="G600" i="5" s="1"/>
  <c r="G599" i="5" s="1"/>
  <c r="F602" i="5"/>
  <c r="F601" i="5" s="1"/>
  <c r="F600" i="5" s="1"/>
  <c r="F599" i="5" s="1"/>
  <c r="G596" i="5"/>
  <c r="F596" i="5"/>
  <c r="G594" i="5"/>
  <c r="G593" i="5" s="1"/>
  <c r="F594" i="5"/>
  <c r="F593" i="5" s="1"/>
  <c r="G590" i="5"/>
  <c r="G589" i="5" s="1"/>
  <c r="F590" i="5"/>
  <c r="F589" i="5" s="1"/>
  <c r="G587" i="5"/>
  <c r="F587" i="5"/>
  <c r="G585" i="5"/>
  <c r="F585" i="5"/>
  <c r="G583" i="5"/>
  <c r="F583" i="5"/>
  <c r="G580" i="5"/>
  <c r="F580" i="5"/>
  <c r="G578" i="5"/>
  <c r="F578" i="5"/>
  <c r="G573" i="5"/>
  <c r="F573" i="5"/>
  <c r="G571" i="5"/>
  <c r="F572" i="5"/>
  <c r="G568" i="5"/>
  <c r="F568" i="5"/>
  <c r="G566" i="5"/>
  <c r="F566" i="5"/>
  <c r="G563" i="5"/>
  <c r="F563" i="5"/>
  <c r="G560" i="5"/>
  <c r="F560" i="5"/>
  <c r="G558" i="5"/>
  <c r="G555" i="5"/>
  <c r="F556" i="5"/>
  <c r="G549" i="5"/>
  <c r="E542" i="6" s="1"/>
  <c r="F549" i="5"/>
  <c r="F548" i="5" s="1"/>
  <c r="F547" i="5" s="1"/>
  <c r="G544" i="5"/>
  <c r="G543" i="5" s="1"/>
  <c r="F544" i="5"/>
  <c r="F543" i="5" s="1"/>
  <c r="G540" i="5"/>
  <c r="F540" i="5"/>
  <c r="G537" i="5"/>
  <c r="F537" i="5"/>
  <c r="G535" i="5"/>
  <c r="F535" i="5"/>
  <c r="G533" i="5"/>
  <c r="F533" i="5"/>
  <c r="G530" i="5"/>
  <c r="F530" i="5"/>
  <c r="G528" i="5"/>
  <c r="F528" i="5"/>
  <c r="F523" i="5"/>
  <c r="G521" i="5"/>
  <c r="F521" i="5"/>
  <c r="G519" i="5"/>
  <c r="F519" i="5"/>
  <c r="G516" i="5"/>
  <c r="F516" i="5"/>
  <c r="G514" i="5"/>
  <c r="F514" i="5"/>
  <c r="G512" i="5"/>
  <c r="F512" i="5"/>
  <c r="G510" i="5"/>
  <c r="F510" i="5"/>
  <c r="G508" i="5"/>
  <c r="F508" i="5"/>
  <c r="G506" i="5"/>
  <c r="F506" i="5"/>
  <c r="G504" i="5"/>
  <c r="F504" i="5"/>
  <c r="G501" i="5"/>
  <c r="F501" i="5"/>
  <c r="G499" i="5"/>
  <c r="F499" i="5"/>
  <c r="G497" i="5"/>
  <c r="F497" i="5"/>
  <c r="G495" i="5"/>
  <c r="F495" i="5"/>
  <c r="G490" i="5"/>
  <c r="F490" i="5"/>
  <c r="G488" i="5"/>
  <c r="G486" i="5"/>
  <c r="F486" i="5"/>
  <c r="G481" i="5"/>
  <c r="F481" i="5"/>
  <c r="G479" i="5"/>
  <c r="F479" i="5"/>
  <c r="G476" i="5"/>
  <c r="F476" i="5"/>
  <c r="G474" i="5"/>
  <c r="F474" i="5"/>
  <c r="F469" i="5"/>
  <c r="G467" i="5"/>
  <c r="F467" i="5"/>
  <c r="G465" i="5"/>
  <c r="F465" i="5"/>
  <c r="G463" i="5"/>
  <c r="F463" i="5"/>
  <c r="G459" i="5"/>
  <c r="G458" i="5" s="1"/>
  <c r="G457" i="5" s="1"/>
  <c r="G455" i="5"/>
  <c r="G454" i="5" s="1"/>
  <c r="G453" i="5" s="1"/>
  <c r="G450" i="5"/>
  <c r="G448" i="5"/>
  <c r="G443" i="5"/>
  <c r="G441" i="5"/>
  <c r="G435" i="5"/>
  <c r="G433" i="5"/>
  <c r="G431" i="5"/>
  <c r="G429" i="5"/>
  <c r="G425" i="5"/>
  <c r="G423" i="5"/>
  <c r="G421" i="5"/>
  <c r="G419" i="5"/>
  <c r="G415" i="5"/>
  <c r="G413" i="5"/>
  <c r="G411" i="5"/>
  <c r="G409" i="5"/>
  <c r="G407" i="5"/>
  <c r="G405" i="5"/>
  <c r="G403" i="5"/>
  <c r="G401" i="5"/>
  <c r="G398" i="5"/>
  <c r="G396" i="5"/>
  <c r="G393" i="5"/>
  <c r="G390" i="5" s="1"/>
  <c r="G391" i="5"/>
  <c r="G387" i="5"/>
  <c r="G386" i="5" s="1"/>
  <c r="G384" i="5"/>
  <c r="G383" i="5" s="1"/>
  <c r="G381" i="5"/>
  <c r="G380" i="5" s="1"/>
  <c r="G378" i="5"/>
  <c r="G376" i="5"/>
  <c r="G371" i="5"/>
  <c r="G370" i="5" s="1"/>
  <c r="G369" i="5" s="1"/>
  <c r="G367" i="5"/>
  <c r="G366" i="5" s="1"/>
  <c r="G365" i="5" s="1"/>
  <c r="G363" i="5"/>
  <c r="G361" i="5"/>
  <c r="G357" i="5"/>
  <c r="G356" i="5" s="1"/>
  <c r="G355" i="5"/>
  <c r="G354" i="5" s="1"/>
  <c r="G351" i="5"/>
  <c r="G343" i="5"/>
  <c r="G339" i="5"/>
  <c r="G337" i="5"/>
  <c r="G330" i="5"/>
  <c r="G329" i="5" s="1"/>
  <c r="G328" i="5" s="1"/>
  <c r="G325" i="5"/>
  <c r="G324" i="5" s="1"/>
  <c r="G323" i="5" s="1"/>
  <c r="G322" i="5" s="1"/>
  <c r="G320" i="5"/>
  <c r="G319" i="5" s="1"/>
  <c r="G317" i="5"/>
  <c r="G316" i="5" s="1"/>
  <c r="G314" i="5"/>
  <c r="G313" i="5" s="1"/>
  <c r="F314" i="5"/>
  <c r="F313" i="5" s="1"/>
  <c r="F312" i="5" s="1"/>
  <c r="F303" i="5" s="1"/>
  <c r="G299" i="5"/>
  <c r="G295" i="5"/>
  <c r="G293" i="5"/>
  <c r="G288" i="5"/>
  <c r="G287" i="5" s="1"/>
  <c r="G286" i="5" s="1"/>
  <c r="G284" i="5"/>
  <c r="G282" i="5"/>
  <c r="G262" i="5"/>
  <c r="G258" i="5" s="1"/>
  <c r="G257" i="5" s="1"/>
  <c r="G245" i="5"/>
  <c r="G244" i="5" s="1"/>
  <c r="G243" i="5" s="1"/>
  <c r="G222" i="5"/>
  <c r="G221" i="5" s="1"/>
  <c r="G219" i="5"/>
  <c r="G217" i="5"/>
  <c r="G209" i="5"/>
  <c r="G208" i="5" s="1"/>
  <c r="G206" i="5"/>
  <c r="G205" i="5" s="1"/>
  <c r="G196" i="5"/>
  <c r="G193" i="5"/>
  <c r="G189" i="5"/>
  <c r="G186" i="5"/>
  <c r="G184" i="5"/>
  <c r="G181" i="5"/>
  <c r="G179" i="5"/>
  <c r="G175" i="5"/>
  <c r="G172" i="5"/>
  <c r="G169" i="5"/>
  <c r="G167" i="5"/>
  <c r="G165" i="5"/>
  <c r="G162" i="5"/>
  <c r="G160" i="5"/>
  <c r="G157" i="5"/>
  <c r="G155" i="5"/>
  <c r="G152" i="5"/>
  <c r="G150" i="5"/>
  <c r="G144" i="5"/>
  <c r="G140" i="5"/>
  <c r="G132" i="5"/>
  <c r="G130" i="5"/>
  <c r="G128" i="5"/>
  <c r="G124" i="5"/>
  <c r="G122" i="5"/>
  <c r="G120" i="5"/>
  <c r="G117" i="5"/>
  <c r="G115" i="5"/>
  <c r="G111" i="5"/>
  <c r="G108" i="5"/>
  <c r="G106" i="5"/>
  <c r="G104" i="5"/>
  <c r="G102" i="5"/>
  <c r="G98" i="5"/>
  <c r="G93" i="5"/>
  <c r="G92" i="5" s="1"/>
  <c r="G86" i="5"/>
  <c r="G85" i="5" s="1"/>
  <c r="F81" i="5"/>
  <c r="G78" i="5"/>
  <c r="G77" i="5" s="1"/>
  <c r="G75" i="5"/>
  <c r="G73" i="5"/>
  <c r="G71" i="5"/>
  <c r="G69" i="5"/>
  <c r="G67" i="5"/>
  <c r="G65" i="5"/>
  <c r="G62" i="5"/>
  <c r="G56" i="5"/>
  <c r="G54" i="5"/>
  <c r="G52" i="5"/>
  <c r="G50" i="5"/>
  <c r="G48" i="5"/>
  <c r="G46" i="5"/>
  <c r="G44" i="5"/>
  <c r="G42" i="5"/>
  <c r="G39" i="5"/>
  <c r="G37" i="5"/>
  <c r="G35" i="5"/>
  <c r="G33" i="5"/>
  <c r="G27" i="5"/>
  <c r="G25" i="5"/>
  <c r="G21" i="5"/>
  <c r="G19" i="5"/>
  <c r="G17" i="5"/>
  <c r="G14" i="5"/>
  <c r="G12" i="5"/>
  <c r="G10" i="5"/>
  <c r="G8" i="5"/>
  <c r="E106" i="6"/>
  <c r="D106" i="6"/>
  <c r="E104" i="6"/>
  <c r="D104" i="6"/>
  <c r="E102" i="6"/>
  <c r="D102" i="6"/>
  <c r="D98" i="6"/>
  <c r="E264" i="6"/>
  <c r="E283" i="6"/>
  <c r="E282" i="6" s="1"/>
  <c r="D283" i="6"/>
  <c r="D282" i="6" s="1"/>
  <c r="E280" i="6"/>
  <c r="D280" i="6"/>
  <c r="E278" i="6"/>
  <c r="D278" i="6"/>
  <c r="E276" i="6"/>
  <c r="D276" i="6"/>
  <c r="E273" i="6"/>
  <c r="D273" i="6"/>
  <c r="E271" i="6"/>
  <c r="D271" i="6"/>
  <c r="E266" i="6"/>
  <c r="D266" i="6"/>
  <c r="E261" i="6"/>
  <c r="D261" i="6"/>
  <c r="E256" i="6"/>
  <c r="D256" i="6"/>
  <c r="E253" i="6"/>
  <c r="D253" i="6"/>
  <c r="E251" i="6"/>
  <c r="D251" i="6"/>
  <c r="E248" i="6"/>
  <c r="E93" i="6"/>
  <c r="E92" i="6" s="1"/>
  <c r="D93" i="6"/>
  <c r="D92" i="6" s="1"/>
  <c r="E90" i="6"/>
  <c r="D90" i="6"/>
  <c r="E88" i="6"/>
  <c r="D88" i="6"/>
  <c r="E86" i="6"/>
  <c r="D86" i="6"/>
  <c r="E82" i="6"/>
  <c r="E81" i="6" s="1"/>
  <c r="D82" i="6"/>
  <c r="D81" i="6" s="1"/>
  <c r="E78" i="6"/>
  <c r="E77" i="6" s="1"/>
  <c r="D78" i="6"/>
  <c r="D77" i="6" s="1"/>
  <c r="E73" i="6"/>
  <c r="D73" i="6"/>
  <c r="E69" i="6"/>
  <c r="D69" i="6"/>
  <c r="E65" i="6"/>
  <c r="D65" i="6"/>
  <c r="E62" i="6"/>
  <c r="D62" i="6"/>
  <c r="E60" i="6"/>
  <c r="D60" i="6"/>
  <c r="E56" i="6"/>
  <c r="D56" i="6"/>
  <c r="E54" i="6"/>
  <c r="D54" i="6"/>
  <c r="E52" i="6"/>
  <c r="D52" i="6"/>
  <c r="D50" i="6"/>
  <c r="E48" i="6"/>
  <c r="D48" i="6"/>
  <c r="E46" i="6"/>
  <c r="D46" i="6"/>
  <c r="E44" i="6"/>
  <c r="D44" i="6"/>
  <c r="E42" i="6"/>
  <c r="D42" i="6"/>
  <c r="E39" i="6"/>
  <c r="D39" i="6"/>
  <c r="E37" i="6"/>
  <c r="D37" i="6"/>
  <c r="E35" i="6"/>
  <c r="D35" i="6"/>
  <c r="E33" i="6"/>
  <c r="D33" i="6"/>
  <c r="E29" i="6"/>
  <c r="D29" i="6"/>
  <c r="E27" i="6"/>
  <c r="D27" i="6"/>
  <c r="E25" i="6"/>
  <c r="D25" i="6"/>
  <c r="E17" i="6"/>
  <c r="D17" i="6"/>
  <c r="E19" i="6"/>
  <c r="D19" i="6"/>
  <c r="E21" i="6"/>
  <c r="D21" i="6"/>
  <c r="E14" i="6"/>
  <c r="D14" i="6"/>
  <c r="E12" i="6"/>
  <c r="D12" i="6"/>
  <c r="E10" i="6"/>
  <c r="D10" i="6"/>
  <c r="E8" i="6"/>
  <c r="D8" i="6"/>
  <c r="E319" i="6"/>
  <c r="D319" i="6"/>
  <c r="E321" i="6"/>
  <c r="D321" i="6"/>
  <c r="D362" i="6"/>
  <c r="D361" i="6" s="1"/>
  <c r="D360" i="6" s="1"/>
  <c r="D359" i="6" s="1"/>
  <c r="E558" i="6"/>
  <c r="E536" i="6"/>
  <c r="E531" i="6"/>
  <c r="E597" i="6"/>
  <c r="E590" i="6"/>
  <c r="E583" i="6"/>
  <c r="E576" i="6"/>
  <c r="E516" i="6"/>
  <c r="F628" i="5" l="1"/>
  <c r="D530" i="6"/>
  <c r="D529" i="6" s="1"/>
  <c r="F571" i="5"/>
  <c r="D265" i="6"/>
  <c r="D264" i="6" s="1"/>
  <c r="F630" i="5"/>
  <c r="D566" i="6"/>
  <c r="F555" i="5"/>
  <c r="D249" i="6"/>
  <c r="D248" i="6" s="1"/>
  <c r="D247" i="6" s="1"/>
  <c r="D523" i="6"/>
  <c r="G548" i="5"/>
  <c r="G547" i="5" s="1"/>
  <c r="G546" i="5" s="1"/>
  <c r="G452" i="5"/>
  <c r="E214" i="6"/>
  <c r="D214" i="6"/>
  <c r="D318" i="6"/>
  <c r="D317" i="6" s="1"/>
  <c r="D316" i="6" s="1"/>
  <c r="D41" i="6"/>
  <c r="G119" i="5"/>
  <c r="G440" i="5"/>
  <c r="F462" i="5"/>
  <c r="F461" i="5" s="1"/>
  <c r="G375" i="5"/>
  <c r="G374" i="5" s="1"/>
  <c r="G395" i="5"/>
  <c r="G312" i="5"/>
  <c r="G303" i="5" s="1"/>
  <c r="D270" i="6"/>
  <c r="G41" i="5"/>
  <c r="G24" i="5"/>
  <c r="G23" i="5" s="1"/>
  <c r="G336" i="5"/>
  <c r="G335" i="5" s="1"/>
  <c r="G327" i="5" s="1"/>
  <c r="G292" i="5"/>
  <c r="G291" i="5" s="1"/>
  <c r="G290" i="5" s="1"/>
  <c r="G447" i="5"/>
  <c r="G446" i="5" s="1"/>
  <c r="G445" i="5" s="1"/>
  <c r="G216" i="5"/>
  <c r="G215" i="5" s="1"/>
  <c r="G159" i="5"/>
  <c r="G192" i="5"/>
  <c r="G198" i="5"/>
  <c r="G247" i="5"/>
  <c r="F554" i="5"/>
  <c r="G64" i="5"/>
  <c r="E85" i="6"/>
  <c r="E84" i="6" s="1"/>
  <c r="D24" i="6"/>
  <c r="D23" i="6" s="1"/>
  <c r="G462" i="5"/>
  <c r="G461" i="5" s="1"/>
  <c r="G16" i="5"/>
  <c r="G97" i="5"/>
  <c r="G32" i="5"/>
  <c r="G164" i="5"/>
  <c r="G360" i="5"/>
  <c r="G359" i="5" s="1"/>
  <c r="G570" i="5"/>
  <c r="G577" i="5"/>
  <c r="G350" i="5"/>
  <c r="G342" i="5" s="1"/>
  <c r="G554" i="5"/>
  <c r="F610" i="5"/>
  <c r="E24" i="6"/>
  <c r="E23" i="6" s="1"/>
  <c r="D64" i="6"/>
  <c r="E270" i="6"/>
  <c r="D285" i="6"/>
  <c r="G7" i="5"/>
  <c r="G84" i="5"/>
  <c r="G605" i="5"/>
  <c r="G604" i="5" s="1"/>
  <c r="G598" i="5" s="1"/>
  <c r="G624" i="5"/>
  <c r="G623" i="5" s="1"/>
  <c r="G622" i="5" s="1"/>
  <c r="F577" i="5"/>
  <c r="F592" i="5"/>
  <c r="F606" i="5"/>
  <c r="G146" i="5"/>
  <c r="G171" i="5"/>
  <c r="G178" i="5"/>
  <c r="G281" i="5"/>
  <c r="G280" i="5" s="1"/>
  <c r="G279" i="5" s="1"/>
  <c r="F570" i="5"/>
  <c r="G592" i="5"/>
  <c r="E263" i="6"/>
  <c r="E32" i="6"/>
  <c r="D85" i="6"/>
  <c r="D84" i="6" s="1"/>
  <c r="D32" i="6"/>
  <c r="D97" i="6"/>
  <c r="D96" i="6" s="1"/>
  <c r="F624" i="5"/>
  <c r="D7" i="6"/>
  <c r="D6" i="6" s="1"/>
  <c r="E7" i="6"/>
  <c r="E318" i="6"/>
  <c r="E572" i="6"/>
  <c r="D572" i="6"/>
  <c r="E570" i="6"/>
  <c r="D570" i="6"/>
  <c r="E534" i="6"/>
  <c r="D534" i="6"/>
  <c r="E529" i="6"/>
  <c r="E503" i="6"/>
  <c r="E498" i="6"/>
  <c r="D498" i="6"/>
  <c r="E496" i="6"/>
  <c r="D496" i="6"/>
  <c r="E449" i="6"/>
  <c r="E491" i="6"/>
  <c r="D491" i="6"/>
  <c r="E489" i="6"/>
  <c r="D489" i="6"/>
  <c r="E486" i="6"/>
  <c r="E485" i="6" s="1"/>
  <c r="D486" i="6"/>
  <c r="D485" i="6" s="1"/>
  <c r="E483" i="6"/>
  <c r="D483" i="6"/>
  <c r="E481" i="6"/>
  <c r="D481" i="6"/>
  <c r="E479" i="6"/>
  <c r="D479" i="6"/>
  <c r="E477" i="6"/>
  <c r="D477" i="6"/>
  <c r="E475" i="6"/>
  <c r="D475" i="6"/>
  <c r="E473" i="6"/>
  <c r="D473" i="6"/>
  <c r="E471" i="6"/>
  <c r="D471" i="6"/>
  <c r="E469" i="6"/>
  <c r="D469" i="6"/>
  <c r="E467" i="6"/>
  <c r="D467" i="6"/>
  <c r="E463" i="6"/>
  <c r="D463" i="6"/>
  <c r="E461" i="6"/>
  <c r="D461" i="6"/>
  <c r="E459" i="6"/>
  <c r="D459" i="6"/>
  <c r="E457" i="6"/>
  <c r="D457" i="6"/>
  <c r="E455" i="6"/>
  <c r="D455" i="6"/>
  <c r="E453" i="6"/>
  <c r="D453" i="6"/>
  <c r="D451" i="6"/>
  <c r="D449" i="6"/>
  <c r="D446" i="6"/>
  <c r="E444" i="6"/>
  <c r="D444" i="6"/>
  <c r="E439" i="6"/>
  <c r="D439" i="6"/>
  <c r="E441" i="6"/>
  <c r="D441" i="6"/>
  <c r="D435" i="6"/>
  <c r="D434" i="6" s="1"/>
  <c r="D432" i="6"/>
  <c r="D431" i="6" s="1"/>
  <c r="E425" i="6"/>
  <c r="E422" i="6" s="1"/>
  <c r="D425" i="6"/>
  <c r="D422" i="6" s="1"/>
  <c r="D402" i="6"/>
  <c r="E418" i="6"/>
  <c r="E417" i="6" s="1"/>
  <c r="E416" i="6" s="1"/>
  <c r="D418" i="6"/>
  <c r="D417" i="6" s="1"/>
  <c r="D416" i="6" s="1"/>
  <c r="E414" i="6"/>
  <c r="E413" i="6" s="1"/>
  <c r="E412" i="6" s="1"/>
  <c r="D414" i="6"/>
  <c r="D413" i="6" s="1"/>
  <c r="D412" i="6" s="1"/>
  <c r="E410" i="6"/>
  <c r="D410" i="6"/>
  <c r="D408" i="6"/>
  <c r="E402" i="6"/>
  <c r="E404" i="6"/>
  <c r="D404" i="6"/>
  <c r="D95" i="6" l="1"/>
  <c r="E443" i="6"/>
  <c r="D246" i="6"/>
  <c r="D245" i="6" s="1"/>
  <c r="G341" i="5"/>
  <c r="G389" i="5"/>
  <c r="G373" i="5" s="1"/>
  <c r="F553" i="5"/>
  <c r="F552" i="5" s="1"/>
  <c r="F551" i="5" s="1"/>
  <c r="G553" i="5"/>
  <c r="G552" i="5" s="1"/>
  <c r="G551" i="5" s="1"/>
  <c r="F605" i="5"/>
  <c r="F604" i="5" s="1"/>
  <c r="F598" i="5" s="1"/>
  <c r="G6" i="5"/>
  <c r="G31" i="5"/>
  <c r="G96" i="5"/>
  <c r="D401" i="6"/>
  <c r="E495" i="6"/>
  <c r="E494" i="6" s="1"/>
  <c r="E493" i="6" s="1"/>
  <c r="D31" i="6"/>
  <c r="D5" i="6" s="1"/>
  <c r="D488" i="6"/>
  <c r="E488" i="6"/>
  <c r="D495" i="6"/>
  <c r="D494" i="6" s="1"/>
  <c r="D493" i="6" s="1"/>
  <c r="D421" i="6"/>
  <c r="D407" i="6"/>
  <c r="D406" i="6" s="1"/>
  <c r="D438" i="6"/>
  <c r="E438" i="6"/>
  <c r="D443" i="6"/>
  <c r="E401" i="6"/>
  <c r="D399" i="6"/>
  <c r="D397" i="6"/>
  <c r="D395" i="6"/>
  <c r="D392" i="6"/>
  <c r="D390" i="6"/>
  <c r="D388" i="6"/>
  <c r="E390" i="6"/>
  <c r="E388" i="6"/>
  <c r="E399" i="6"/>
  <c r="E397" i="6"/>
  <c r="E395" i="6"/>
  <c r="E380" i="6"/>
  <c r="D381" i="6"/>
  <c r="D380" i="6" s="1"/>
  <c r="E357" i="6"/>
  <c r="E356" i="6" s="1"/>
  <c r="D357" i="6"/>
  <c r="D356" i="6" s="1"/>
  <c r="E354" i="6"/>
  <c r="E353" i="6" s="1"/>
  <c r="D354" i="6"/>
  <c r="D353" i="6" s="1"/>
  <c r="E351" i="6"/>
  <c r="E350" i="6" s="1"/>
  <c r="D351" i="6"/>
  <c r="D350" i="6" s="1"/>
  <c r="E600" i="6"/>
  <c r="D597" i="6"/>
  <c r="D595" i="6"/>
  <c r="E593" i="6"/>
  <c r="D593" i="6"/>
  <c r="D590" i="6"/>
  <c r="E588" i="6"/>
  <c r="D588" i="6"/>
  <c r="D583" i="6"/>
  <c r="E581" i="6"/>
  <c r="D581" i="6"/>
  <c r="E579" i="6"/>
  <c r="D579" i="6"/>
  <c r="E563" i="6"/>
  <c r="D563" i="6"/>
  <c r="E561" i="6"/>
  <c r="D561" i="6"/>
  <c r="D576" i="6"/>
  <c r="E574" i="6"/>
  <c r="D574" i="6"/>
  <c r="D568" i="6"/>
  <c r="E565" i="6"/>
  <c r="D565" i="6"/>
  <c r="D558" i="6"/>
  <c r="E556" i="6"/>
  <c r="D556" i="6"/>
  <c r="E554" i="6"/>
  <c r="D554" i="6"/>
  <c r="E552" i="6"/>
  <c r="D552" i="6"/>
  <c r="D547" i="6"/>
  <c r="D545" i="6"/>
  <c r="E543" i="6"/>
  <c r="D543" i="6"/>
  <c r="E349" i="6" l="1"/>
  <c r="D349" i="6"/>
  <c r="G95" i="5"/>
  <c r="G5" i="5"/>
  <c r="D437" i="6"/>
  <c r="D420" i="6" s="1"/>
  <c r="E437" i="6"/>
  <c r="D387" i="6"/>
  <c r="D379" i="6" s="1"/>
  <c r="D378" i="6" s="1"/>
  <c r="E387" i="6"/>
  <c r="E379" i="6" s="1"/>
  <c r="D343" i="6"/>
  <c r="D342" i="6" s="1"/>
  <c r="D341" i="6" s="1"/>
  <c r="D536" i="6"/>
  <c r="E541" i="6"/>
  <c r="D541" i="6"/>
  <c r="D531" i="6"/>
  <c r="D522" i="6"/>
  <c r="D520" i="6"/>
  <c r="D518" i="6"/>
  <c r="C4" i="9"/>
  <c r="C9" i="9" s="1"/>
  <c r="B4" i="9"/>
  <c r="C8" i="7"/>
  <c r="C10" i="7" s="1"/>
  <c r="B8" i="7"/>
  <c r="B10" i="7" s="1"/>
  <c r="D340" i="6" l="1"/>
  <c r="G4" i="5"/>
  <c r="B9" i="9"/>
  <c r="D515" i="6"/>
  <c r="D514" i="6" s="1"/>
  <c r="D34" i="2"/>
  <c r="D13" i="2"/>
  <c r="D11" i="2" s="1"/>
  <c r="D14" i="1"/>
  <c r="B11" i="1"/>
  <c r="B9" i="1" s="1"/>
  <c r="B8" i="1"/>
  <c r="D608" i="6" l="1"/>
  <c r="G633" i="5"/>
  <c r="D50" i="2"/>
  <c r="C12" i="1"/>
  <c r="G634" i="5" l="1"/>
  <c r="E160" i="3"/>
  <c r="C33" i="10"/>
  <c r="B33" i="10"/>
  <c r="B23" i="10"/>
  <c r="C14" i="10"/>
  <c r="C13" i="1" l="1"/>
  <c r="D6" i="9" l="1"/>
  <c r="D7" i="9"/>
  <c r="D8" i="9"/>
  <c r="D5" i="9"/>
  <c r="E604" i="6" l="1"/>
  <c r="E603" i="6" s="1"/>
  <c r="E568" i="6"/>
  <c r="E545" i="6"/>
  <c r="E520" i="6" l="1"/>
  <c r="E518" i="6"/>
  <c r="E515" i="6" l="1"/>
  <c r="E189" i="6"/>
  <c r="E178" i="6" s="1"/>
  <c r="E120" i="6"/>
  <c r="E144" i="6"/>
  <c r="E126" i="6"/>
  <c r="E108" i="6"/>
  <c r="E97" i="6" s="1"/>
  <c r="E212" i="6"/>
  <c r="E211" i="6" s="1"/>
  <c r="E210" i="6" s="1"/>
  <c r="E514" i="6" l="1"/>
  <c r="E119" i="6"/>
  <c r="E96" i="6" s="1"/>
  <c r="E95" i="6" l="1"/>
  <c r="E259" i="6"/>
  <c r="E247" i="6" s="1"/>
  <c r="E246" i="6" l="1"/>
  <c r="E245" i="6" s="1"/>
  <c r="D6" i="4"/>
  <c r="E296" i="6"/>
  <c r="E299" i="6"/>
  <c r="E343" i="6"/>
  <c r="E342" i="6" s="1"/>
  <c r="E362" i="6"/>
  <c r="E361" i="6" s="1"/>
  <c r="E360" i="6" s="1"/>
  <c r="E359" i="6" s="1"/>
  <c r="E374" i="6"/>
  <c r="E376" i="6"/>
  <c r="E373" i="6" l="1"/>
  <c r="E372" i="6" s="1"/>
  <c r="E364" i="6" s="1"/>
  <c r="E295" i="6"/>
  <c r="E294" i="6" s="1"/>
  <c r="E317" i="6"/>
  <c r="E316" i="6" s="1"/>
  <c r="E327" i="6"/>
  <c r="E341" i="6"/>
  <c r="E286" i="6"/>
  <c r="E408" i="6"/>
  <c r="E407" i="6" s="1"/>
  <c r="E406" i="6" s="1"/>
  <c r="E378" i="6" s="1"/>
  <c r="E285" i="6" l="1"/>
  <c r="E340" i="6"/>
  <c r="E432" i="6"/>
  <c r="E431" i="6" s="1"/>
  <c r="E435" i="6"/>
  <c r="E434" i="6" s="1"/>
  <c r="E502" i="6"/>
  <c r="E501" i="6" s="1"/>
  <c r="E506" i="6"/>
  <c r="E505" i="6" s="1"/>
  <c r="E421" i="6" l="1"/>
  <c r="E500" i="6"/>
  <c r="E67" i="6"/>
  <c r="E75" i="6"/>
  <c r="E71" i="6"/>
  <c r="E50" i="6"/>
  <c r="E41" i="6" s="1"/>
  <c r="E64" i="6" l="1"/>
  <c r="E31" i="6" s="1"/>
  <c r="E16" i="6"/>
  <c r="E6" i="6" s="1"/>
  <c r="E420" i="6"/>
  <c r="E135" i="3"/>
  <c r="E134" i="3" s="1"/>
  <c r="E113" i="3"/>
  <c r="E111" i="3" s="1"/>
  <c r="E61" i="3"/>
  <c r="E42" i="3"/>
  <c r="E35" i="3"/>
  <c r="E27" i="3"/>
  <c r="E26" i="3" s="1"/>
  <c r="E24" i="3"/>
  <c r="E22" i="3"/>
  <c r="E5" i="6" l="1"/>
  <c r="E608" i="6" s="1"/>
  <c r="E110" i="3"/>
  <c r="C11" i="1" s="1"/>
  <c r="C8" i="1"/>
  <c r="D8" i="1" s="1"/>
  <c r="E20" i="3"/>
  <c r="E4" i="6" l="1"/>
  <c r="E609" i="6" s="1"/>
  <c r="E109" i="3"/>
  <c r="E14" i="3"/>
  <c r="E5" i="3"/>
  <c r="C7" i="1" s="1"/>
  <c r="C6" i="1" s="1"/>
  <c r="C9" i="1" l="1"/>
  <c r="D9" i="1" s="1"/>
  <c r="D11" i="1"/>
  <c r="B7" i="1"/>
  <c r="B6" i="1" s="1"/>
  <c r="E4" i="3"/>
  <c r="E197" i="3" s="1"/>
  <c r="C4" i="1" l="1"/>
  <c r="D7" i="1"/>
  <c r="D6" i="1"/>
  <c r="B4" i="1"/>
  <c r="B15" i="1" s="1"/>
  <c r="G635" i="5" l="1"/>
  <c r="E610" i="6"/>
  <c r="D5" i="4"/>
  <c r="C15" i="1" l="1"/>
  <c r="D4" i="1"/>
  <c r="D7" i="4"/>
  <c r="D4" i="4"/>
  <c r="D9" i="9"/>
  <c r="D4" i="9"/>
  <c r="E51" i="2" l="1"/>
</calcChain>
</file>

<file path=xl/sharedStrings.xml><?xml version="1.0" encoding="utf-8"?>
<sst xmlns="http://schemas.openxmlformats.org/spreadsheetml/2006/main" count="2975" uniqueCount="1230">
  <si>
    <t>Показатели</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</si>
  <si>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</si>
  <si>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</si>
  <si>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</si>
  <si>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</si>
  <si>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</si>
  <si>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</si>
  <si>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</si>
  <si>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Расходы всего</t>
  </si>
  <si>
    <t>Результат исполнения бюджета (дефицит «-», профицит «+»)</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</si>
  <si>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</si>
  <si>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</si>
  <si>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</si>
  <si>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</si>
  <si>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</si>
  <si>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</si>
  <si>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</si>
  <si>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</si>
  <si>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</si>
  <si>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</si>
  <si>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</si>
  <si>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</si>
  <si>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</si>
  <si>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</si>
  <si>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</si>
  <si>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</si>
  <si>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</si>
  <si>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</si>
  <si>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</si>
  <si>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</si>
  <si>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</si>
  <si>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</si>
  <si>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</si>
  <si>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</si>
  <si>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</si>
  <si>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</si>
  <si>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</si>
  <si>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</si>
  <si>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</si>
  <si>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</si>
  <si>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</si>
  <si>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</si>
  <si>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</si>
  <si>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</si>
  <si>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</si>
  <si>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</si>
  <si>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</si>
  <si>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</si>
  <si>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</si>
  <si>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</si>
  <si>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</si>
  <si>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</si>
  <si>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</si>
  <si>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</si>
  <si>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</si>
  <si>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</si>
  <si>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</si>
  <si>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</si>
  <si>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</si>
  <si>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</si>
  <si>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</si>
  <si>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</si>
  <si>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</si>
  <si>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</si>
  <si>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</si>
  <si>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</si>
  <si>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</si>
  <si>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</si>
  <si>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</si>
  <si>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</si>
  <si>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</si>
  <si>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</si>
  <si>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</si>
  <si>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</si>
  <si>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</si>
  <si>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</si>
  <si>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</si>
  <si>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</si>
  <si>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</si>
  <si>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</si>
  <si>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</si>
  <si>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</si>
  <si>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</si>
  <si>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</si>
  <si>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</si>
  <si>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</si>
  <si>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</si>
  <si>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</si>
  <si>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</si>
  <si>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</si>
  <si>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</si>
  <si>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</si>
  <si>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</si>
  <si>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</si>
  <si>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</si>
  <si>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</si>
  <si>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</si>
  <si>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</si>
  <si>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</si>
  <si>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</si>
  <si>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</si>
  <si>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</si>
  <si>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</si>
  <si>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</si>
  <si>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</si>
  <si>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</si>
  <si>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Код бюджетной классификации</t>
  </si>
  <si>
    <t>Наименование дохода</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</si>
  <si>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</si>
  <si>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</si>
  <si>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</si>
  <si>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</si>
  <si>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</si>
  <si>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</si>
  <si>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</si>
  <si>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</si>
  <si>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</si>
  <si>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</si>
  <si>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</si>
  <si>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</si>
  <si>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</si>
  <si>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</si>
  <si>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</si>
  <si>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</si>
  <si>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</si>
  <si>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</si>
  <si>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</si>
  <si>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</si>
  <si>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</si>
  <si>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</si>
  <si>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</si>
  <si>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</si>
  <si>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182 1 03 02231 01 0000 110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</si>
  <si>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</si>
  <si>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</si>
  <si>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</si>
  <si>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</si>
  <si>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</si>
  <si>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</si>
  <si>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</si>
  <si>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000 1 05 00000 00 0000 000</t>
  </si>
  <si>
    <t>НАЛОГИ НА СОВОКУПНЫЙ ДОХОД</t>
  </si>
  <si>
    <t>000 1 05 03000 01 0000 110</t>
  </si>
  <si>
    <t>Единый сельскохозяйственный налог</t>
  </si>
  <si>
    <t>182 1 05 03010 01 1000 110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</si>
  <si>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</si>
  <si>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000 1 05 04000 02 0000 110</t>
  </si>
  <si>
    <t>Налог, взимаемый в связи с применением патентной системы налогообложения</t>
  </si>
  <si>
    <t>182 1 05 04020 02 1000 110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</si>
  <si>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</si>
  <si>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</si>
  <si>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</si>
  <si>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</si>
  <si>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</si>
  <si>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182 1 07 01020 01 1000 110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</si>
  <si>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</si>
  <si>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</si>
  <si>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</si>
  <si>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</si>
  <si>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</si>
  <si>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</si>
  <si>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</si>
  <si>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</si>
  <si>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</si>
  <si>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</si>
  <si>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</si>
  <si>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</si>
  <si>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</si>
  <si>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</si>
  <si>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</si>
  <si>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</si>
  <si>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</si>
  <si>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</si>
  <si>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</si>
  <si>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</si>
  <si>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</si>
  <si>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</si>
  <si>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</si>
  <si>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</si>
  <si>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</si>
  <si>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</si>
  <si>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</si>
  <si>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</si>
  <si>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</si>
  <si>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</si>
  <si>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</si>
  <si>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</si>
  <si>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</si>
  <si>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000 1 13 00000 00 0000 000</t>
  </si>
  <si>
    <t>ДОХОДЫ ОТ ОКАЗАНИЯ ПЛАТНЫХ УСЛУГ И КОМПЕНСАЦИИ ЗАТРАТ ГОСУДАРСТВА</t>
  </si>
  <si>
    <t>950 1 13 01995 05 0001 130</t>
  </si>
  <si>
    <t>Прочие доходы от оказания платных услуг (работ) получателями средств бюджетов муниципальных районов (Доходы от оказания платных услуг по ведению бухгалтерского учета и отчетности бюджетных образовательных учреждений)</t>
  </si>
  <si>
    <t>950 1 13 01995 05 0002 130</t>
  </si>
  <si>
    <t>Прочие доходы от оказания платных услуг (работ) получателями средств бюджетов муниципальных районов (Доходы от оказания платных услуг по присмотру и уходу за детьми в дошкольных образовательных учреждениях)</t>
  </si>
  <si>
    <t>950 1 13 01995 05 0003 130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</si>
  <si>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дошкольных образовательных учреждениях)</t>
  </si>
  <si>
    <t>950 1 13 01995 05 0004 130</t>
  </si>
  <si>
    <t>Прочие доходы от оказания платных услуг (работ) получателями средств бюджетов муниципальных районов (Плата за предоставление сведений, содержащихся в информационной системе обеспечения градостроительной деятельности)</t>
  </si>
  <si>
    <t>950 1 13 01995 05 1403 130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</si>
  <si>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№14 «Сказка»)</t>
  </si>
  <si>
    <t>950 1 13 01995 05 2303 130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</si>
  <si>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№23 «Ромашка»)</t>
  </si>
  <si>
    <t>950 1 13 01995 05 2603 130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</si>
  <si>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№26 «Аленушка»)</t>
  </si>
  <si>
    <t>950 1 13 01995 05 2703 130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</si>
  <si>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№27 «Цветик-семицветик»)</t>
  </si>
  <si>
    <t>950 1 13 01995 05 3003 130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</si>
  <si>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№3 «Лукошко»)</t>
  </si>
  <si>
    <t>950 1 13 01995 05 4003 130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</si>
  <si>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№4 «Буратино»)</t>
  </si>
  <si>
    <t>950 1 13 01995 05 6003 130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</si>
  <si>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№6 «Ягодка»)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</si>
  <si>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</si>
  <si>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</si>
  <si>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</si>
  <si>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</si>
  <si>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</si>
  <si>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</si>
  <si>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</si>
  <si>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</si>
  <si>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</si>
  <si>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</si>
  <si>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</si>
  <si>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</si>
  <si>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</si>
  <si>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</si>
  <si>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</si>
  <si>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</si>
  <si>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</si>
  <si>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</si>
  <si>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962 1 16 01053 01 0035 140</t>
  </si>
  <si>
    <t>962 1 16 01053 01 0063 140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</si>
  <si>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</si>
  <si>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962 1 16 01053 01 9000 140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</si>
  <si>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</si>
  <si>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962 1 16 01063 01 0008 140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</si>
  <si>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</si>
  <si>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962 1 16 01063 01 0009 140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</si>
  <si>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</si>
  <si>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</si>
  <si>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</si>
  <si>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962 1 16 01063 01 0101 140</t>
  </si>
  <si>
    <t>920 1 16 01063 01 9000 140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</si>
  <si>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</si>
  <si>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</si>
  <si>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</si>
  <si>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962 1 16 01073 01 0017 140</t>
  </si>
  <si>
    <t>962 1 16 01073 01 0019 140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</si>
  <si>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</si>
  <si>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962 1 16 01073 01 0027 140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</si>
  <si>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</si>
  <si>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962 1 16 01083 01 0037 140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</si>
  <si>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</si>
  <si>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</si>
  <si>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</si>
  <si>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962 1 16 01143 01 9000 140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</si>
  <si>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</si>
  <si>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</si>
  <si>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</si>
  <si>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</si>
  <si>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</si>
  <si>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962 1 16 01153 01 0012 140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</si>
  <si>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</si>
  <si>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962 1 16 01153 01 9000 140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</si>
  <si>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</si>
  <si>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</si>
  <si>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</si>
  <si>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962 1 16 01173 01 0008 140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</si>
  <si>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</si>
  <si>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</si>
  <si>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</si>
  <si>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962 1 16 01193 01 0005 140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</si>
  <si>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</si>
  <si>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962 1 16 01193 01 0013 140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</si>
  <si>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</si>
  <si>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962 1 16 01193 01 0029 140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</si>
  <si>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</si>
  <si>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</si>
  <si>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</si>
  <si>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950 1 16 01194 01 0000 140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</si>
  <si>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</si>
  <si>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962 1 16 01203 01 0006 140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</si>
  <si>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</si>
  <si>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962 1 16 01203 01 0007 140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</si>
  <si>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</si>
  <si>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962 1 16 01203 01 0010 140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</si>
  <si>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</si>
  <si>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</si>
  <si>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</si>
  <si>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962 1 16 01203 01 0021 140</t>
  </si>
  <si>
    <t>920 1 16 01203 01 9000 140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</si>
  <si>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</si>
  <si>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962 1 16 01203 01 9000 140</t>
  </si>
  <si>
    <t>962 1 16 01333 01 0000 140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</si>
  <si>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</si>
  <si>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950 1 16 07090 05 0000 140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</si>
  <si>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</si>
  <si>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</si>
  <si>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</si>
  <si>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000 1 16 11000 01 0000 140</t>
  </si>
  <si>
    <t>Платежи, уплачиваемые в целях возмещения вреда</t>
  </si>
  <si>
    <t>967 1 16 11050 01 0000 140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</si>
  <si>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</si>
  <si>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</si>
  <si>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</si>
  <si>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</si>
  <si>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</si>
  <si>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</si>
  <si>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</si>
  <si>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</si>
  <si>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</si>
  <si>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</si>
  <si>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</si>
  <si>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</si>
  <si>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</si>
  <si>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</si>
  <si>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</si>
  <si>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</si>
  <si>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</si>
  <si>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</si>
  <si>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950 2 02 20077 05 0000 150</t>
  </si>
  <si>
    <t>Субсидии бюджетам муниципальных районов на софинансирование капитальных вложений в объекты муниципальной собственности</t>
  </si>
  <si>
    <t>950 2 02 25098 05 0000 150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</si>
  <si>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</si>
  <si>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950 2 02 25519 05 0000 150</t>
  </si>
  <si>
    <t>Субсидии бюджетам муниципальных районов на поддержку отрасли культуры</t>
  </si>
  <si>
    <t>950 2 02 27139 05 0000 150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</si>
  <si>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</si>
  <si>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</si>
  <si>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</si>
  <si>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</si>
  <si>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</si>
  <si>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</si>
  <si>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</si>
  <si>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</si>
  <si>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</si>
  <si>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</si>
  <si>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</si>
  <si>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950 2 02 29999 05 2054 150</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</si>
  <si>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</si>
  <si>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</si>
  <si>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950 2 02 29999 05 2065 150</t>
  </si>
  <si>
    <t>Прочие субсидии бюджетам муниципальных районов (субсидия на обеспечение работы спортивных площадок общеобразовательных организаций)</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</si>
  <si>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</si>
  <si>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</si>
  <si>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</si>
  <si>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</si>
  <si>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</si>
  <si>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</si>
  <si>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</si>
  <si>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 а также детей из семей, имеющих трех и более детей, в том числе детей в возрасте до 23 лет)</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</si>
  <si>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</si>
  <si>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</si>
  <si>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</si>
  <si>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</si>
  <si>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</si>
  <si>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</si>
  <si>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</si>
  <si>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</si>
  <si>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</si>
  <si>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</si>
  <si>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</si>
  <si>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</si>
  <si>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</si>
  <si>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</si>
  <si>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</si>
  <si>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</si>
  <si>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</si>
  <si>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</si>
  <si>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</si>
  <si>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</si>
  <si>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</si>
  <si>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</si>
  <si>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</si>
  <si>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</si>
  <si>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</si>
  <si>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</si>
  <si>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</si>
  <si>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</si>
  <si>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</si>
  <si>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</si>
  <si>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</si>
  <si>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государственной социальной помощи на основании социального контракта в части расходов по доставке выплат получателям)</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</si>
  <si>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</si>
  <si>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</si>
  <si>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</si>
  <si>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</si>
  <si>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</si>
  <si>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</si>
  <si>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</si>
  <si>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</si>
  <si>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</si>
  <si>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</si>
  <si>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</si>
  <si>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</si>
  <si>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</si>
  <si>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</si>
  <si>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</si>
  <si>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</si>
  <si>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</si>
  <si>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</si>
  <si>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</si>
  <si>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</si>
  <si>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</si>
  <si>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в границах поселения электро-, тепло-, газо- и водоснабжения населения, водоотведения и снабжения топливом населения)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</si>
  <si>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</si>
  <si>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</si>
  <si>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</si>
  <si>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</si>
  <si>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</si>
  <si>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</si>
  <si>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</si>
  <si>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</si>
  <si>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</si>
  <si>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</si>
  <si>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</si>
  <si>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</si>
  <si>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</si>
  <si>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</si>
  <si>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</si>
  <si>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</si>
  <si>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</si>
  <si>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</si>
  <si>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</si>
  <si>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</si>
  <si>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</si>
  <si>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</si>
  <si>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</si>
  <si>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</si>
  <si>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</si>
  <si>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</si>
  <si>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</si>
  <si>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</si>
  <si>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</si>
  <si>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</si>
  <si>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</si>
  <si>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</si>
  <si>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</si>
  <si>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обеспечению безопасности людей на водных объектах, охране их жизни и здоровья)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</si>
  <si>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</si>
  <si>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</si>
  <si>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</si>
  <si>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</si>
  <si>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000 2 02 49999 05 0000 150</t>
  </si>
  <si>
    <t>Прочие межбюджетные трансферты, передаваемые бюджетам муниципальных районов</t>
  </si>
  <si>
    <t>950 2 02 49999 05 4008 150</t>
  </si>
  <si>
    <t>Прочие межбюджетные трансферты, передаваемые бюджетам муниципальных районов (межбюджетные трансферты на поддержку инициатив органов ученического самоуправления общеобразовательных организаций)</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</si>
  <si>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</si>
  <si>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</si>
  <si>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</si>
  <si>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</si>
  <si>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950 2 02 49999 05 4028 150</t>
  </si>
  <si>
    <t>Прочие межбюджетные трансферты, передаваемые бюджетам муниципальных районов (межбюджетные трансферты на приведение в нормативное состояние грунтовых дорог местного значения)</t>
  </si>
  <si>
    <t>950 2 02 49999 05 4029 150</t>
  </si>
  <si>
    <t>Прочие межбюджетные трансферты, передаваемые бюджетам муниципальных районов (межбюджетные трансферты на приведение в нормативное состояние территорий муниципальных образовательных организаций)</t>
  </si>
  <si>
    <t>Итого доходов</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</si>
  <si>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</si>
  <si>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</si>
  <si>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</si>
  <si>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</si>
  <si>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</si>
  <si>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</si>
  <si>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</si>
  <si>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</si>
  <si>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Код целевой классификации</t>
  </si>
  <si>
    <t>Вид расходов</t>
  </si>
  <si>
    <t>Администрация Тутаевского муниципального района</t>
  </si>
  <si>
    <t>950</t>
  </si>
  <si>
    <t>Муниципальная программа "Развитие культуры, туризма и молодежной политики в Тутаевском муниципальном районе"</t>
  </si>
  <si>
    <t>01.0.00.00000</t>
  </si>
  <si>
    <t>Ведомственная целевая программа "Молодежь"</t>
  </si>
  <si>
    <t>01.1.00.00000</t>
  </si>
  <si>
    <t>Обеспечение условий для выполнения муниципального задания на оказание услуг, выполнение работ в сфере молодежной политики</t>
  </si>
  <si>
    <t>01.1.01.00000</t>
  </si>
  <si>
    <t>Расходы на осуществление деятельности в сфере молодежной политики социальными учреждениями молодежи</t>
  </si>
  <si>
    <t>01.1.01.10650</t>
  </si>
  <si>
    <t>Предоставление субсидий бюджетным, автономным учреждениям и иным некоммерческим организациям</t>
  </si>
  <si>
    <t>600</t>
  </si>
  <si>
    <t>Обеспечение деятельности учреждений в сфере молодежной политики</t>
  </si>
  <si>
    <t>01.1.01.14510</t>
  </si>
  <si>
    <t>Расходы на мероприятия по работе с молодежью</t>
  </si>
  <si>
    <t>01.1.01.29346</t>
  </si>
  <si>
    <t>Обеспечение качества и доступности услуг в сфере молодежной политики</t>
  </si>
  <si>
    <t>01.1.02.00000</t>
  </si>
  <si>
    <t>Выплата ежемесячных разовых стипендий Главы</t>
  </si>
  <si>
    <t>01.1.02.12700</t>
  </si>
  <si>
    <t>Расходы на обеспечение трудоустройства несовершеннолетних граждан на временные рабочие места (софинансирование)</t>
  </si>
  <si>
    <t>01.1.02.16950</t>
  </si>
  <si>
    <t>Расходы на обеспечение трудоустройства несовершеннолетних граждан на временные рабочие места</t>
  </si>
  <si>
    <t>01.1.02.76950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</si>
  <si>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</si>
  <si>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01.2.00.00000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</si>
  <si>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</si>
  <si>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01.2.01.00000</t>
  </si>
  <si>
    <t>Мероприятия по патриотическому воспитанию граждан</t>
  </si>
  <si>
    <t>01.2.01.14880</t>
  </si>
  <si>
    <t>Обеспечение мероприятий по содержанию военно-мемориального комплекса г Тутаев</t>
  </si>
  <si>
    <t>01.2.01.29686</t>
  </si>
  <si>
    <t>Ведомственная целевая программа "Сохранение и развитие культуры Тутаевского муниципального района"</t>
  </si>
  <si>
    <t>01.4.00.00000</t>
  </si>
  <si>
    <t>Реализация дополнительных образовательных программ в сфере культуры</t>
  </si>
  <si>
    <t>01.4.01.00000</t>
  </si>
  <si>
    <t>Выплата ежемесячных разовых стипендий главы</t>
  </si>
  <si>
    <t>01.4.01.12700</t>
  </si>
  <si>
    <t>Обеспечение деятельности учреждений дополнительного образования</t>
  </si>
  <si>
    <t>01.4.01.13210</t>
  </si>
  <si>
    <t>Расходы на повышение оплаты труда работников муниципальных учреждений в сфере культуры</t>
  </si>
  <si>
    <t>01.4.01.15900</t>
  </si>
  <si>
    <t>01.4.01.75900</t>
  </si>
  <si>
    <t>Содействие доступу граждан к культурным ценностям</t>
  </si>
  <si>
    <t>01.4.02.00000</t>
  </si>
  <si>
    <t>01.4.02.12700</t>
  </si>
  <si>
    <t>Социальное обеспечение и иные выплаты населению</t>
  </si>
  <si>
    <t>300</t>
  </si>
  <si>
    <t>Обеспечение деятельности учреждений по организации досуга в сфере культуры</t>
  </si>
  <si>
    <t>01.4.02.15010</t>
  </si>
  <si>
    <t>Мероприятия в сфере культуры</t>
  </si>
  <si>
    <t>01.4.02.15220</t>
  </si>
  <si>
    <t>01.4.02.15900</t>
  </si>
  <si>
    <t>01.4.02.29216</t>
  </si>
  <si>
    <t>Обеспечение других обязательств в рамках передаваемых полномочий по содержанию имущества казны городского поселения Тутаев</t>
  </si>
  <si>
    <t>01.4.02.29556</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</si>
  <si>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</si>
  <si>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01.4.02.70760</t>
  </si>
  <si>
    <t>01.4.02.75900</t>
  </si>
  <si>
    <t>Поддержка доступа граждан к информационным библиотечным ресурсам</t>
  </si>
  <si>
    <t>01.4.03.00000</t>
  </si>
  <si>
    <t>Обеспечение деятельности библиотек</t>
  </si>
  <si>
    <t>01.4.03.15110</t>
  </si>
  <si>
    <t>01.4.03.15220</t>
  </si>
  <si>
    <t>01.4.03.15900</t>
  </si>
  <si>
    <t>Расходы на обеспечение мероприятий в сфере культуры</t>
  </si>
  <si>
    <t>01.4.03.29216</t>
  </si>
  <si>
    <t>01.4.03.75900</t>
  </si>
  <si>
    <t>Расходы на комплектование книжных фондов муниципальных библиотек</t>
  </si>
  <si>
    <t>01.4.03.L5191</t>
  </si>
  <si>
    <t>Обеспечение эффективности управления системой культуры</t>
  </si>
  <si>
    <t>01.4.04.00000</t>
  </si>
  <si>
    <t>Обеспечение деятельности прочих учреждений в сфере культуры</t>
  </si>
  <si>
    <t>01.4.04.15210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</si>
  <si>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</si>
  <si>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</si>
  <si>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</si>
  <si>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</si>
  <si>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Муниципальная целевая программа "Профилактика правонарушений и усиление борьбы с преступностью в Тутаевском муниципальном районе"</t>
  </si>
  <si>
    <t>01.5.00.00000</t>
  </si>
  <si>
    <t>Реализация мероприятий по профилактике правонарушений</t>
  </si>
  <si>
    <t>01.5.01.00000</t>
  </si>
  <si>
    <t>Обеспечение деятельности народных дружин</t>
  </si>
  <si>
    <t>01.5.01.29486</t>
  </si>
  <si>
    <t>Воспрепятствование проявлениям терроризма и экстремизма</t>
  </si>
  <si>
    <t>01.5.02.00000</t>
  </si>
  <si>
    <t>Расходы на обеспечение безопасности жителей района</t>
  </si>
  <si>
    <t>01.5.02.12270</t>
  </si>
  <si>
    <t>Муниципальная программа "Развитие образования, физической культуры и спорта в Тутаевском муниципальном районе"</t>
  </si>
  <si>
    <t>02.0.00.00000</t>
  </si>
  <si>
    <t>Ведомственная целевая программа "Развитие отрасли образования Тутаевского муниципального района"</t>
  </si>
  <si>
    <t>02.1.00.00000</t>
  </si>
  <si>
    <t>Обеспечение качества и доступности образовательных услуг в сфере дошкольного образования</t>
  </si>
  <si>
    <t>02.1.01.00000</t>
  </si>
  <si>
    <t>Обеспечение деятельности дошкольных учреждений</t>
  </si>
  <si>
    <t>02.1.01.13010</t>
  </si>
  <si>
    <t>Иные бюджетные ассигнования</t>
  </si>
  <si>
    <t>800</t>
  </si>
  <si>
    <t>Обеспечение деятельности общеобразовательных учреждений</t>
  </si>
  <si>
    <t>02.1.01.13110</t>
  </si>
  <si>
    <t>Расходы на повышение оплаты труда отдельных категорий работников муниципальных учреждений в сфере образования</t>
  </si>
  <si>
    <t>02.1.01.15890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</si>
  <si>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</si>
  <si>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02.1.01.70430</t>
  </si>
  <si>
    <t>Расходы на организацию образовательного процесса</t>
  </si>
  <si>
    <t>02.1.01.71460</t>
  </si>
  <si>
    <t>02.1.01.75890</t>
  </si>
  <si>
    <t>Обеспечение качества и доступности образовательных услуг в сфере общего образования</t>
  </si>
  <si>
    <t>02.1.02.00000</t>
  </si>
  <si>
    <t>02.1.02.13110</t>
  </si>
  <si>
    <t>Расходы на реализацию мероприятий инициативного бюджетирования на территории Ярославской области</t>
  </si>
  <si>
    <t>02.1.02.15350</t>
  </si>
  <si>
    <t>Субсидия на обеспечение работы спортивных площадок общеобразовательных организаций, софинансирование</t>
  </si>
  <si>
    <t>02.1.02.16010</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</si>
  <si>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</si>
  <si>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02.1.02.53031</t>
  </si>
  <si>
    <t>Обеспечение бесплатным питанием обучающихся муниципальных образовательных учреждений за счет средств областного бюджета</t>
  </si>
  <si>
    <t>02.1.02.70530</t>
  </si>
  <si>
    <t>02.1.02.71460</t>
  </si>
  <si>
    <t>Реализация мероприятий по обеспечение обязательных требований охраны объектов образования 1-3 категории опасности</t>
  </si>
  <si>
    <t>02.1.02.72030</t>
  </si>
  <si>
    <t>Субсидия на обеспечение работы спортивных площадок общеобразовательных организаций</t>
  </si>
  <si>
    <t>02.1.02.76010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</si>
  <si>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</si>
  <si>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02.1.02.R3041</t>
  </si>
  <si>
    <t>Обеспечение качества и доступности образовательных услуг в сфере дополнительного образования</t>
  </si>
  <si>
    <t>02.1.03.00000</t>
  </si>
  <si>
    <t>02.1.03.13010</t>
  </si>
  <si>
    <t>02.1.03.13210</t>
  </si>
  <si>
    <t>Обеспечение деятельности прочих учреждений в сфере образования</t>
  </si>
  <si>
    <t>02.1.03.13310</t>
  </si>
  <si>
    <t>02.1.03.15890</t>
  </si>
  <si>
    <t>02.1.03.75890</t>
  </si>
  <si>
    <t>Повышение мотивации участников образовательного процесса</t>
  </si>
  <si>
    <t>02.1.04.00000</t>
  </si>
  <si>
    <t>02.1.04.12700</t>
  </si>
  <si>
    <t>Денежное поощрение лучших руководящих и педагогических работников за заслуги в сфере образования</t>
  </si>
  <si>
    <t>02.1.04.12710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</si>
  <si>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</si>
  <si>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02.1.05.00000</t>
  </si>
  <si>
    <t>02.1.05.13310</t>
  </si>
  <si>
    <t>02.1.05.15890</t>
  </si>
  <si>
    <t>02.1.05.75890</t>
  </si>
  <si>
    <t>Обеспечение качества реализации мер по социальной поддержке детей-сирот и детей, оставшихся без попечения родителей</t>
  </si>
  <si>
    <t>02.1.06.00000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</si>
  <si>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</si>
  <si>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02.1.06.70460</t>
  </si>
  <si>
    <t>Государственная поддержка опеки и попечительства за счет средств областного бюджета</t>
  </si>
  <si>
    <t>02.1.06.70500</t>
  </si>
  <si>
    <t>Обеспечение детей организованными формами отдыха и оздоровления</t>
  </si>
  <si>
    <t>02.1.07.00000</t>
  </si>
  <si>
    <t>Расходы на оплату стоимости набора продуктов питания в лагерях с дневной формой пребывания детей</t>
  </si>
  <si>
    <t>02.1.07.11000</t>
  </si>
  <si>
    <t>Расходы на обеспечение оздоровления и отдыха детей</t>
  </si>
  <si>
    <t>02.1.07.13330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</si>
  <si>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</si>
  <si>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</si>
  <si>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</si>
  <si>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02.1.07.71060</t>
  </si>
  <si>
    <t>Субвенция на частичную оплату стоимости путевки в организации отдыха детей и их оздоровления</t>
  </si>
  <si>
    <t>02.1.07.75160</t>
  </si>
  <si>
    <t>Обеспечение компенсационных выплат</t>
  </si>
  <si>
    <t>02.1.08.00000</t>
  </si>
  <si>
    <t>02.1.08.70430</t>
  </si>
  <si>
    <t>Расходы на компенсацию части расходов на приобретение путевки в организации отдыха детей и их оздоровления</t>
  </si>
  <si>
    <t>02.1.08.74390</t>
  </si>
  <si>
    <t>Обеспечение эффективности управления системой образования</t>
  </si>
  <si>
    <t>02.1.09.00000</t>
  </si>
  <si>
    <t>Мероприятия в сфере образования</t>
  </si>
  <si>
    <t>02.1.09.13320</t>
  </si>
  <si>
    <t>Расходы на обеспечение деятельности органов опеки и попечительства за счет средств областного бюджета</t>
  </si>
  <si>
    <t>02.1.09.70550</t>
  </si>
  <si>
    <t>Реализация федерального проекта "Успех каждого ребенка"</t>
  </si>
  <si>
    <t>02.1.E2.00000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</si>
  <si>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</si>
  <si>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02.1.E2.50981</t>
  </si>
  <si>
    <t>Федеральный проект "Патриотическое воспитание граждан Российской Федерации"</t>
  </si>
  <si>
    <t>02.1.EВ.00000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</si>
  <si>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</si>
  <si>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02.1.EВ.51791</t>
  </si>
  <si>
    <t>Муниципальная целевая программа "Духовно-нравственное воспитание и просвещение населения Тутаевского муниципального района"</t>
  </si>
  <si>
    <t>02.2.00.00000</t>
  </si>
  <si>
    <t>Реализация системы мер по подготовке, просвещению и повышению квалификации кадров в области духовно-нравственного воспитания</t>
  </si>
  <si>
    <t>02.2.01.00000</t>
  </si>
  <si>
    <t>Расходы на реализацию мероприятий МЦП "Духовно - нравственное воспитание и просвещение населения ТМР"</t>
  </si>
  <si>
    <t>02.2.01.13810</t>
  </si>
  <si>
    <t>Муниципальная целевая программа "Развитие физической культуры и спорта в Тутаевском муниципальном районе"</t>
  </si>
  <si>
    <t>02.3.00.00000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</si>
  <si>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</si>
  <si>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02.3.01.00000</t>
  </si>
  <si>
    <t>Мероприятия в области спорта и физической культуры</t>
  </si>
  <si>
    <t>02.3.01.14010</t>
  </si>
  <si>
    <t>02.3.01.29226</t>
  </si>
  <si>
    <t>Строительство, реконструкция и капитальный ремонт спортивных сооружений</t>
  </si>
  <si>
    <t>02.3.02.00000</t>
  </si>
  <si>
    <t>Мероприятия по строительству, реконструкции и ремонту спортивных объектов</t>
  </si>
  <si>
    <t>02.3.02.14100</t>
  </si>
  <si>
    <t>Капитальные вложения в объекты государственной (муниципальной) собственности</t>
  </si>
  <si>
    <t>400</t>
  </si>
  <si>
    <t>Региональный проект "Спорт - норма жизни"</t>
  </si>
  <si>
    <t>02.3.P5.00000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</si>
  <si>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</si>
  <si>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</si>
  <si>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</si>
  <si>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02.3.P5.Д1390</t>
  </si>
  <si>
    <t>Муниципальная целевая программа "Развитие физкультурно-оздоровительной и спортивно-массовой работы среди детей в возрасте от 3 до 18 лет"</t>
  </si>
  <si>
    <t>02.4.00.00000</t>
  </si>
  <si>
    <t>Развитие детско-юношеского спорта в спортивных школах и ДЮСШ</t>
  </si>
  <si>
    <t>02.4.02.00000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</si>
  <si>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</si>
  <si>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02.4.02.13370</t>
  </si>
  <si>
    <t>Обеспечение деятельности учреждений спорта</t>
  </si>
  <si>
    <t>02.4.02.14020</t>
  </si>
  <si>
    <t>Мероприятия на повышение оплаты труда отдельных категорий работников муниципальных учреждений в сфере физической культуры и спорта</t>
  </si>
  <si>
    <t>02.4.02.73370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</si>
  <si>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</si>
  <si>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02.5.00.00000</t>
  </si>
  <si>
    <t>Реализация комплекса мероприятий, направленных на профилактику безнадзорности, правонарушений и защиту прав несовершеннолетних</t>
  </si>
  <si>
    <t>02.5.03.00000</t>
  </si>
  <si>
    <t>Расходы на профилактику правонарушений и усиления борьбы с преступностью</t>
  </si>
  <si>
    <t>02.5.03.12250</t>
  </si>
  <si>
    <t>Муниципальная программа "Обеспечение качественными коммунальными услугами населения Тутаевского муниципального района"</t>
  </si>
  <si>
    <t>04.0.00.00000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</si>
  <si>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</si>
  <si>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04.1.00.00000</t>
  </si>
  <si>
    <t>Гарантированное обеспечение населения питьевой водой, очистки сточных вод, охраны источников питьевого водоснабжения от загрязнений</t>
  </si>
  <si>
    <t>04.1.01.00000</t>
  </si>
  <si>
    <t>Мероприятия по обеспечению водоснабжением населения на селе</t>
  </si>
  <si>
    <t>04.1.01.10230</t>
  </si>
  <si>
    <t>Развитие системы сетей водоотведения на территории городского поселения Тутаев</t>
  </si>
  <si>
    <t>04.1.03.00000</t>
  </si>
  <si>
    <t>Мероприятия по строительству, реконструкции и ремонту объектов водоснабжения и водоотведения в городском поселении Тутаев</t>
  </si>
  <si>
    <t>04.1.03.29046</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</si>
  <si>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</si>
  <si>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04.3.00.00000</t>
  </si>
  <si>
    <t>Модернизация инженерной инфраструктуры и объектов коммунального назначения</t>
  </si>
  <si>
    <t>04.3.01.00000</t>
  </si>
  <si>
    <t>Мероприятия по модернизации объектов, находящихся в муниципальной собственности</t>
  </si>
  <si>
    <t>04.3.01.10050</t>
  </si>
  <si>
    <t>Мероприятия на реализацию мероприятий по строительству и реконструкции объектов теплоснабжения</t>
  </si>
  <si>
    <t>04.3.01.15250</t>
  </si>
  <si>
    <t>04.3.01.75250</t>
  </si>
  <si>
    <t>Муниципальная целевая программа "Развитие, ремонт и содержание муниципального жилищного фонда в Тутаевском муниципальном районе"</t>
  </si>
  <si>
    <t>04.4.00.00000</t>
  </si>
  <si>
    <t>Реализация мероприятий по развитию, ремонту и содержанию муниципального жилищного фонда</t>
  </si>
  <si>
    <t>04.4.01.00000</t>
  </si>
  <si>
    <t>Обеспечение мероприятий по содержанию, реконструкции и капитальному ремонту муниципального жилищного фонда</t>
  </si>
  <si>
    <t>04.4.01.29376</t>
  </si>
  <si>
    <t>Муниципальная программа "Развитие автомобильного и речного транспорта в Тутаевском муниципальном районе"</t>
  </si>
  <si>
    <t>05.0.00.00000</t>
  </si>
  <si>
    <t>Муниципальная целевая программа "Организация перевозок автомобильным транспортом в Тутаевском муниципальном районе"</t>
  </si>
  <si>
    <t>05.1.00.00000</t>
  </si>
  <si>
    <t>Организация предоставления транспортных услуг по перевозке пассажиров автомобильным транспортом, транспортом общего пользования</t>
  </si>
  <si>
    <t>05.1.01.00000</t>
  </si>
  <si>
    <t>Расходы по пассажирским перевозкам внутримуниципальным транспортом общего пользования</t>
  </si>
  <si>
    <t>05.1.01.10100</t>
  </si>
  <si>
    <t>Обеспечение мероприятий по осуществлению межсезонных пассажирских перевозок на автомобильном транспорте</t>
  </si>
  <si>
    <t>05.1.01.29176</t>
  </si>
  <si>
    <t>Муниципальная целевая программа "Организация перевозок и развитие речного транспорта"</t>
  </si>
  <si>
    <t>05.2.00.00000</t>
  </si>
  <si>
    <t>Организация предоставления услуг грузопассажирской речной переправы через р. Волга в городском поселении Тутаев</t>
  </si>
  <si>
    <t>05.2.01.00000</t>
  </si>
  <si>
    <t>Обеспечение мероприятий по осуществлению грузопассажирских перевозок на речном транспорте</t>
  </si>
  <si>
    <t>05.2.01.29166</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</si>
  <si>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</si>
  <si>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06.0.00.00000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</si>
  <si>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</si>
  <si>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06.1.00.00000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</si>
  <si>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</si>
  <si>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06.1.03.00000</t>
  </si>
  <si>
    <t>Предоставление субсидий некоммерческим организациям на конкурсной основе</t>
  </si>
  <si>
    <t>06.1.03.13140</t>
  </si>
  <si>
    <t>Поддержка деятельности социально ориентированных некоммерческих организаций</t>
  </si>
  <si>
    <t>06.1.03.29516</t>
  </si>
  <si>
    <t>Субсидии на поддержку деятельности ТОС</t>
  </si>
  <si>
    <t>06.1.03.29876</t>
  </si>
  <si>
    <t>Муниципальная программа "Повышение эффективности муниципального управления в Тутаевском муниципальном районе"</t>
  </si>
  <si>
    <t>07.0.00.00000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</si>
  <si>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</si>
  <si>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07.1.00.00000</t>
  </si>
  <si>
    <t>Профессиональное развитие муниципальных служащих и повышение квалификации руководителей и сотрудников муниципальных учреждений</t>
  </si>
  <si>
    <t>07.1.01.00000</t>
  </si>
  <si>
    <t>Расходы на развитие муниципальной службы</t>
  </si>
  <si>
    <t>07.1.01.12200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</si>
  <si>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</si>
  <si>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07.1.02.00000</t>
  </si>
  <si>
    <t>Внедрение проектной деятельности и бережливых технологий</t>
  </si>
  <si>
    <t>07.1.02.12300</t>
  </si>
  <si>
    <t>Муниципальная целевая программа "Информатизация управленческой деятельности Администрации Тутаевского муниципального района"</t>
  </si>
  <si>
    <t>07.2.00.00000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</si>
  <si>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</si>
  <si>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07.2.02.00000</t>
  </si>
  <si>
    <t>Расходы на проведение мероприятий по информатизации</t>
  </si>
  <si>
    <t>07.2.02.12210</t>
  </si>
  <si>
    <t>Обеспечение эффективной деятельности структурных подразделений Администрации Тутаевского муниципального района</t>
  </si>
  <si>
    <t>07.2.03.00000</t>
  </si>
  <si>
    <t>07.2.03.12210</t>
  </si>
  <si>
    <t>Муниципальная программа "Экономическое и перспективное развитие территорий Тутаевского муниципального района"</t>
  </si>
  <si>
    <t>08.0.00.00000</t>
  </si>
  <si>
    <t>Муниципальная целевая программа "Развитие агропромышленного комплекса в Тутаевском муниципальном районе"</t>
  </si>
  <si>
    <t>08.2.00.00000</t>
  </si>
  <si>
    <t>Стимулирование развития сельскохозяйственного производства</t>
  </si>
  <si>
    <t>08.2.01.00000</t>
  </si>
  <si>
    <t>Мероприятия направленные на развитие агропромышленного комплекса</t>
  </si>
  <si>
    <t>08.2.01.10700</t>
  </si>
  <si>
    <t>Муниципальная программа "Охрана окружающей среды и природопользование в Тутаевском муниципальном районе"</t>
  </si>
  <si>
    <t>09.0.00.00000</t>
  </si>
  <si>
    <t>Муниципальная целевая программа "Санитарно-эпидемиологическая безопасность в Тутаевском муниципальном районе"</t>
  </si>
  <si>
    <t>09.1.00.00000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</si>
  <si>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</si>
  <si>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09.1.01.00000</t>
  </si>
  <si>
    <t>Расходы на природоохранные мероприятия</t>
  </si>
  <si>
    <t>09.1.01.10600</t>
  </si>
  <si>
    <t>Реализация мероприятий по выявлению и ликвидации вреда окружающей среде</t>
  </si>
  <si>
    <t>09.1.01.29896</t>
  </si>
  <si>
    <t>Муниципальная целевая программа "Ликвидация борщевика в Тутаевском муниципальном районе"</t>
  </si>
  <si>
    <t>09.2.00.00000</t>
  </si>
  <si>
    <t>Выявление и обработка земель, загрязненных борщевиком</t>
  </si>
  <si>
    <t>09.2.01.00000</t>
  </si>
  <si>
    <t>Обеспечение мероприятий в области благоустройства и озеленения</t>
  </si>
  <si>
    <t>09.2.01.29266</t>
  </si>
  <si>
    <t>Мероприятия по борьбе с борщевиком Сосновского</t>
  </si>
  <si>
    <t>09.2.01.71810</t>
  </si>
  <si>
    <t>Муниципальная программа "Содержание территории Тутаевского муниципального района"</t>
  </si>
  <si>
    <t>10.0.00.00000</t>
  </si>
  <si>
    <t>Муниципальная целевая программа "Благоустройство и озеленение Тутаевского муниципального района"</t>
  </si>
  <si>
    <t>10.1.00.00000</t>
  </si>
  <si>
    <t>Улучшение уровня внешнего благоустройства и санитарного состояния территории Тутаевского муниципального района</t>
  </si>
  <si>
    <t>10.1.01.00000</t>
  </si>
  <si>
    <t>Содержание и организация деятельности по благоустройству на территории поселения</t>
  </si>
  <si>
    <t>10.1.01.29256</t>
  </si>
  <si>
    <t>Обеспечение мероприятий по совершенствованию эстетического состояния территории</t>
  </si>
  <si>
    <t>10.1.02.00000</t>
  </si>
  <si>
    <t>10.1.02.29266</t>
  </si>
  <si>
    <t>Расходы на реализацию мероприятий по увековечению памяти погибших при защите Отечества</t>
  </si>
  <si>
    <t>10.1.02.L2996</t>
  </si>
  <si>
    <t>Благоустройство общественной территории в поселке Никульское</t>
  </si>
  <si>
    <t>10.1.03.00000</t>
  </si>
  <si>
    <t>Мероприятия, предусмотренные НПА органов власти Ярославской области, на благоустройство общественной территории</t>
  </si>
  <si>
    <t>10.1.03.73266</t>
  </si>
  <si>
    <t>Муниципальная целевая программа "Организация и развитие ритуальных услуг и мест захоронения в Тутаевском муниципальном районе"</t>
  </si>
  <si>
    <t>10.2.00.00000</t>
  </si>
  <si>
    <t>Обеспечение комплекса работ по повышению уровня благоустройства мест погребений</t>
  </si>
  <si>
    <t>10.2.01.00000</t>
  </si>
  <si>
    <t>Обеспечение мероприятий по содержанию мест захоронения</t>
  </si>
  <si>
    <t>10.2.01.29316</t>
  </si>
  <si>
    <t>Расходы на оказание услуг по захоронению невостребованных трупов</t>
  </si>
  <si>
    <t>10.2.01.29356</t>
  </si>
  <si>
    <t>Муниципальная целевая программа "Развитие сетей уличного освещения на территории Тутаевского муниципального района"</t>
  </si>
  <si>
    <t>10.3.00.00000</t>
  </si>
  <si>
    <t>Приведение и поддержание освещенности улиц города в нормативном состоянии</t>
  </si>
  <si>
    <t>10.3.01.00000</t>
  </si>
  <si>
    <t>Обеспечение мероприятий по техническому содержанию, текущему и капитальному ремонту сетей уличного освещения</t>
  </si>
  <si>
    <t>10.3.01.29246</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</si>
  <si>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</si>
  <si>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10.4.00.00000</t>
  </si>
  <si>
    <t>Создание механизма управления потреблением энергетических ресурсов и сокращение бюджетных затрат</t>
  </si>
  <si>
    <t>10.4.01.00000</t>
  </si>
  <si>
    <t>Обеспечение мероприятий по уличному освещению</t>
  </si>
  <si>
    <t>10.4.01.29236</t>
  </si>
  <si>
    <t>Муниципальная программа "Перспективное развитие и формирование городской среды Тутаевского муниципального района"</t>
  </si>
  <si>
    <t>11.0.00.00000</t>
  </si>
  <si>
    <t>Муниципальная целевая программа "Формирование современной городской среды Тутаевского муниципального района"</t>
  </si>
  <si>
    <t>11.1.00.00000</t>
  </si>
  <si>
    <t>Повышение уровня благоустройства территорий</t>
  </si>
  <si>
    <t>11.1.01.00000</t>
  </si>
  <si>
    <t>Обеспечение мероприятий по формированию современной городской среды</t>
  </si>
  <si>
    <t>11.1.01.29456</t>
  </si>
  <si>
    <t>Обеспечение мероприятий на реализацию проекта по формированию современной городской среды в малых городах и исторических поселениях</t>
  </si>
  <si>
    <t>11.1.01.29856</t>
  </si>
  <si>
    <t>Реализация проекта "Наши дворы"</t>
  </si>
  <si>
    <t>11.1.02.00000</t>
  </si>
  <si>
    <t>Расходы на благоустройство дворовых дворовых территорий, установку детских игровых площадок и обустройство территорий для выгула животных</t>
  </si>
  <si>
    <t>11.1.02.70416</t>
  </si>
  <si>
    <t>Мероприятия инвестиционного проекта "Ярославия. Города у воды"</t>
  </si>
  <si>
    <t>11.1.03.00000</t>
  </si>
  <si>
    <t>Расходы на строительство, реконструкцию и капитальный ремонт автомобильных дорог (средства ИБК)</t>
  </si>
  <si>
    <t>11.1.03.98004</t>
  </si>
  <si>
    <t>Реализация проекта "Формирование комфортной городской среды"</t>
  </si>
  <si>
    <t>11.1.F2.00000</t>
  </si>
  <si>
    <t>Расходы на реализацию программ формирования современной городской среды</t>
  </si>
  <si>
    <t>11.1.F2.55556</t>
  </si>
  <si>
    <t>Муниципальная целевая программа "Развитие дорожного хозяйства в Тутаевском муниципальном районе"</t>
  </si>
  <si>
    <t>11.2.00.00000</t>
  </si>
  <si>
    <t>Реализация мероприятий по повышению безопасности дорожного движения на автомобильных дорогах</t>
  </si>
  <si>
    <t>11.2.01.00000</t>
  </si>
  <si>
    <t>Мероприятия в области дорожного хозяйства по повышению безопасности дорожного движения</t>
  </si>
  <si>
    <t>11.2.01.10200</t>
  </si>
  <si>
    <t>Обеспечение мероприятий в области дорожного хозяйства по повышению безопасности дорожного движения</t>
  </si>
  <si>
    <t>11.2.01.29096</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</si>
  <si>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</si>
  <si>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11.2.02.00000</t>
  </si>
  <si>
    <t>Содержание и ремонт автомобильных дорог общего пользования</t>
  </si>
  <si>
    <t>11.2.02.10200</t>
  </si>
  <si>
    <t>Обеспечение деятельности учереждения по содержанию и ремонту дорог</t>
  </si>
  <si>
    <t>11.2.02.10205</t>
  </si>
  <si>
    <t>Обеспечение софинансирования мероприятий в области дорожного хозяйства на ремонт и содержание автомобильных дорог (район)</t>
  </si>
  <si>
    <t>11.2.02.12440</t>
  </si>
  <si>
    <t>Расходы на приведение в нормативное состояние территорий муниципальных образовательных организаций, софинансирование</t>
  </si>
  <si>
    <t>11.2.02.16030</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</si>
  <si>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</si>
  <si>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11.2.02.17350</t>
  </si>
  <si>
    <t>Обеспечение софинансирования мероприятий в области дорожного хозяйства на ремонт и содержание автомобильных дорог средства поселения</t>
  </si>
  <si>
    <t>11.2.02.22446</t>
  </si>
  <si>
    <t>Мероприятия на капитальный ремонт и ремонт дорожных объектов муниципальной собственности, софинансирование</t>
  </si>
  <si>
    <t>11.2.02.25626</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</si>
  <si>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</si>
  <si>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11.2.02.27356</t>
  </si>
  <si>
    <t>Обеспечение мероприятий в области дорожного хозяйства на ремонт и содержание автомобильных дорог</t>
  </si>
  <si>
    <t>11.2.02.29086</t>
  </si>
  <si>
    <t>Содержание и организация деятельности дорожного хозяйства</t>
  </si>
  <si>
    <t>11.2.02.29696</t>
  </si>
  <si>
    <t>Расходы на финансирование дорожного хозяйства за счет средств областного бюджета</t>
  </si>
  <si>
    <t>11.2.02.72440</t>
  </si>
  <si>
    <t>11.2.02.72446</t>
  </si>
  <si>
    <t>Мероприятия по ремонту дорожного покрытия парковочной площадки</t>
  </si>
  <si>
    <t>11.2.02.73266</t>
  </si>
  <si>
    <t>Мероприятия на приведение в нормативное состояние грунтовых дорог местного значения</t>
  </si>
  <si>
    <t>11.2.02.74300</t>
  </si>
  <si>
    <t>Мероприятия на капитальный ремонт и ремонт дорожных объектов муниципальной собственности</t>
  </si>
  <si>
    <t>11.2.02.75626</t>
  </si>
  <si>
    <t>Расходы на приведение в нормативное состояние территорий муниципальных образовательных организаций</t>
  </si>
  <si>
    <t>11.2.02.76030</t>
  </si>
  <si>
    <t>11.2.02.77350</t>
  </si>
  <si>
    <t>11.2.02.77356</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</si>
  <si>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</si>
  <si>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11.2.03.00000</t>
  </si>
  <si>
    <t>Мероприятий по развитию дорожной сети в городском поселении Тутаев</t>
  </si>
  <si>
    <t>11.2.03.29086</t>
  </si>
  <si>
    <t>Реализация проекта "Дорожная сеть"</t>
  </si>
  <si>
    <t>11.2.R1.00000</t>
  </si>
  <si>
    <t>Мероприятия по комплексному развитию транспортной инфраструктуры городских агломераций Ярославской области, софинансирование</t>
  </si>
  <si>
    <t>11.2.R1.24046</t>
  </si>
  <si>
    <t>Мероприятия по комплексному развитию транспортной инфраструктуры городских агломераций Ярославской области</t>
  </si>
  <si>
    <t>11.2.R1.74046</t>
  </si>
  <si>
    <t>Муниципальная программа "Обеспечение безопасности населения Тутаевского муниципального района"</t>
  </si>
  <si>
    <t>13.0.00.00000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</si>
  <si>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</si>
  <si>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13.1.00.00000</t>
  </si>
  <si>
    <t>Мероприятия по обеспечению безопасности жителей района</t>
  </si>
  <si>
    <t>13.1.01.00000</t>
  </si>
  <si>
    <t>13.1.01.12270</t>
  </si>
  <si>
    <t>Обеспечение мероприятий по безопасности жителей города</t>
  </si>
  <si>
    <t>13.1.01.29766</t>
  </si>
  <si>
    <t>Муниципальная программа "Обеспечение доступным и комфортным жильем населения в Тутаевском муниципальном районе"</t>
  </si>
  <si>
    <t>15.0.00.00000</t>
  </si>
  <si>
    <t>Муниципальная целевая программа "Переселение граждан из аварийного жилищного фонда в Тутаевском муниципальном районе"</t>
  </si>
  <si>
    <t>15.1.00.00000</t>
  </si>
  <si>
    <t>Демонтаж (снос) многоквартирных домов, признанных в установленном порядке аварийными и подлежащими сносу</t>
  </si>
  <si>
    <t>15.1.02.00000</t>
  </si>
  <si>
    <t>Обеспечение мероприятий по выполнению иных обязательств органами местного самоуправления</t>
  </si>
  <si>
    <t>15.1.02.29806</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</si>
  <si>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</si>
  <si>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15.2.00.00000</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</si>
  <si>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</si>
  <si>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15.2.01.00000</t>
  </si>
  <si>
    <t>Приобретение объектов недвижимости в муниципальную собственность</t>
  </si>
  <si>
    <t>15.2.01.29886</t>
  </si>
  <si>
    <t>Непрограмные расходы</t>
  </si>
  <si>
    <t>40.0.00.00000</t>
  </si>
  <si>
    <t>40.9.00.00000</t>
  </si>
  <si>
    <t>Взносы на капитальный ремонт жилых помещений муниципального жилищного фонда</t>
  </si>
  <si>
    <t>40.9.00.10370</t>
  </si>
  <si>
    <t>Мероприятия по актуализации схем коммунальной инфраструктуры</t>
  </si>
  <si>
    <t>40.9.00.10410</t>
  </si>
  <si>
    <t>Мероприятия по землеустройству и землепользованию</t>
  </si>
  <si>
    <t>40.9.00.10510</t>
  </si>
  <si>
    <t>Содержание центрального аппарата</t>
  </si>
  <si>
    <t>40.9.00.12010</t>
  </si>
  <si>
    <t>Содержание Главы муниципального образования</t>
  </si>
  <si>
    <t>40.9.00.12020</t>
  </si>
  <si>
    <t>Выполнение других обязательств органов местного самоуправления</t>
  </si>
  <si>
    <t>40.9.00.12080</t>
  </si>
  <si>
    <t>Оценка недвижимости, признание прав и регулирование отношений по муниципальной собственности</t>
  </si>
  <si>
    <t>40.9.00.12090</t>
  </si>
  <si>
    <t>Обеспечение деятельности подведомственных учреждений органов местного самоуправления</t>
  </si>
  <si>
    <t>40.9.00.12100</t>
  </si>
  <si>
    <t>Исполнение судебных актов, актов других органов и должностных лиц, иных документов</t>
  </si>
  <si>
    <t>40.9.00.12130</t>
  </si>
  <si>
    <t>Представительские расходы органов местного самоуправления</t>
  </si>
  <si>
    <t>40.9.00.12600</t>
  </si>
  <si>
    <t>Поддержка периодических изданий</t>
  </si>
  <si>
    <t>40.9.00.12750</t>
  </si>
  <si>
    <t>Резервные фонды местных администраций</t>
  </si>
  <si>
    <t>40.9.00.12900</t>
  </si>
  <si>
    <t>Государственная поддержка в сфере образования</t>
  </si>
  <si>
    <t>40.9.00.13710</t>
  </si>
  <si>
    <t>Содержание органов местного самоуправления за счет средств поселений</t>
  </si>
  <si>
    <t>40.9.00.29016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</si>
  <si>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</si>
  <si>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40.9.00.29026</t>
  </si>
  <si>
    <t>Расходы на обеспечение мероприятий по организации населению услуг бань в общих отделениях</t>
  </si>
  <si>
    <t>40.9.00.29206</t>
  </si>
  <si>
    <t>Обеспечение мероприятий по землеустройству и землепользованию, определению кадастровой стоимости и приобретению прав собственности</t>
  </si>
  <si>
    <t>40.9.00.29276</t>
  </si>
  <si>
    <t>Обеспечение мероприятий по обеспечению безопасности людей на водных объектах, охране их жизни и здоровья</t>
  </si>
  <si>
    <t>40.9.00.29326</t>
  </si>
  <si>
    <t>Обеспечение мероприятий по начислению и сбору платы за найм муниципального жилищного фонда</t>
  </si>
  <si>
    <t>40.9.00.29436</t>
  </si>
  <si>
    <t>Обеспечение мероприятий по капитальному ремонту лифтов в МКД, в части жилых помещений находящихся в муниципальной собственности</t>
  </si>
  <si>
    <t>40.9.00.29446</t>
  </si>
  <si>
    <t>Обеспечение мероприятий по актуализации схем коммунальной инфраструктуры</t>
  </si>
  <si>
    <t>40.9.00.29536</t>
  </si>
  <si>
    <t>40.9.00.29556</t>
  </si>
  <si>
    <t>Содержание и организация деятельности аварийно-спасательных служб</t>
  </si>
  <si>
    <t>40.9.00.29566</t>
  </si>
  <si>
    <t>Обеспечение мероприятий по переработке и утилизации ливневых стоков</t>
  </si>
  <si>
    <t>40.9.00.29616</t>
  </si>
  <si>
    <t>Обеспечение безопасности населения</t>
  </si>
  <si>
    <t>40.9.00.29766</t>
  </si>
  <si>
    <t>Межбюджетные трансферты на обеспечение мероприятий по выполнению иных обязательств органами местного самоуправления</t>
  </si>
  <si>
    <t>40.9.00.29806</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</si>
  <si>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</si>
  <si>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40.9.00.51200</t>
  </si>
  <si>
    <t>Осуществление полномочий Российской Федерации по государственной регистрации актов гражданского состояния</t>
  </si>
  <si>
    <t>40.9.00.59300</t>
  </si>
  <si>
    <t>Реализация мероприятий, предусмотренных НПА органов государственной власти Ярославской области</t>
  </si>
  <si>
    <t>40.9.00.73260</t>
  </si>
  <si>
    <t>Расходы по организации мероприятий при осуществлении деятельности по обращению с животными без владельцев</t>
  </si>
  <si>
    <t>40.9.00.74420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</si>
  <si>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</si>
  <si>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40.9.00.80190</t>
  </si>
  <si>
    <t>Расходы на реализацию отдельных полномочий в сфере законодательства об административных правонарушениях</t>
  </si>
  <si>
    <t>40.9.00.80200</t>
  </si>
  <si>
    <t>Межбюджетные трансферты поселениям района</t>
  </si>
  <si>
    <t>99.0.00.00000</t>
  </si>
  <si>
    <t>Поощрение муниципальных управленческих команд за достижение показателей деятельности</t>
  </si>
  <si>
    <t>99.0.00.17260</t>
  </si>
  <si>
    <t>Межбюджетные трансферты</t>
  </si>
  <si>
    <t>500</t>
  </si>
  <si>
    <t>Департамент муниципального имущества Администрации Тутаевского муниципального района</t>
  </si>
  <si>
    <t>952</t>
  </si>
  <si>
    <t>Департамент труда и социального развития Администрации Тутаевского муниципального района</t>
  </si>
  <si>
    <t>954</t>
  </si>
  <si>
    <t>Муниципальная программа "Социальная поддержка населения Тутаевского муниципального района"</t>
  </si>
  <si>
    <t>03.0.00.00000</t>
  </si>
  <si>
    <t>Ведомственная целевая программа "Социальная поддержка населения Тутаевского муниципального района"</t>
  </si>
  <si>
    <t>03.1.00.00000</t>
  </si>
  <si>
    <t>Исполнение публичных обязательств района по предоставлению выплат, пособий и компенсаций</t>
  </si>
  <si>
    <t>03.1.01.00000</t>
  </si>
  <si>
    <t>03.1.01.12010</t>
  </si>
  <si>
    <t>03.1.01.12080</t>
  </si>
  <si>
    <t>Доплаты к пенсиям муниципальных служащих</t>
  </si>
  <si>
    <t>03.1.01.16010</t>
  </si>
  <si>
    <t>Доплаты к пенсиям муниципальным служащим поселений</t>
  </si>
  <si>
    <t>03.1.01.29756</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</si>
  <si>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</si>
  <si>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03.1.01.72550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</si>
  <si>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</si>
  <si>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03.1.01.72560</t>
  </si>
  <si>
    <t>Предоставление социальных услуг населению Тутаевского муниципального района на основе соблюдения стандартов и нормативов</t>
  </si>
  <si>
    <t>03.1.02.00000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</si>
  <si>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</si>
  <si>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03.1.02.70850</t>
  </si>
  <si>
    <t>Расходы на обеспечение деятельности органов местного самоуправления в сфере социальной защиты населения</t>
  </si>
  <si>
    <t>03.1.02.70870</t>
  </si>
  <si>
    <t>Социальная защита семей с детьми, инвалидов, ветеранов, граждан и детей, оказавшихся в трудной жизненной ситуации</t>
  </si>
  <si>
    <t>03.1.03.00000</t>
  </si>
  <si>
    <t>Организация перевозок больных, нуждающихся в амбулаторном гемодиализе</t>
  </si>
  <si>
    <t>03.1.03.16210</t>
  </si>
  <si>
    <t>Оказание социальной помощи отдельным категориям граждан за счет средств областного бюджета</t>
  </si>
  <si>
    <t>03.1.03.70890</t>
  </si>
  <si>
    <t>Оказание государственной социальной помощи на основании социального контракта отдельным категориям граждан в части доставки</t>
  </si>
  <si>
    <t>03.1.03.75520</t>
  </si>
  <si>
    <t>Оказание государственной социальной помощи на основании социального контракта отдельным категориям граждан</t>
  </si>
  <si>
    <t>03.1.03.R4040</t>
  </si>
  <si>
    <t>Информационное обеспечение реализации мероприятий программы</t>
  </si>
  <si>
    <t>03.1.04.00000</t>
  </si>
  <si>
    <t>Расходы на обеспечение деятельности органов местного самоуправления в сфере социальной защиты за счет средств областного бюджета</t>
  </si>
  <si>
    <t>03.1.04.70870</t>
  </si>
  <si>
    <t>955</t>
  </si>
  <si>
    <t>Обеспечение сбалансированности и устойчивости бюджетной системы Тутаевского муниципального района</t>
  </si>
  <si>
    <t>07.2.01.00000</t>
  </si>
  <si>
    <t>07.2.01.12210</t>
  </si>
  <si>
    <t>Дотации поселениям района на выравнивание бюджетной обеспеченности</t>
  </si>
  <si>
    <t>99.0.00.10800</t>
  </si>
  <si>
    <t>Департамент культуры, туризма и молодежной политики Администрации Тутаевского муниципального района Ярославской области</t>
  </si>
  <si>
    <t>956</t>
  </si>
  <si>
    <t>982</t>
  </si>
  <si>
    <t>Содержание руководителя контрольно-счетной палаты муниципального образования и его заместителей</t>
  </si>
  <si>
    <t>40.9.00.12030</t>
  </si>
  <si>
    <t>Обеспечение мероприятий по осуществлению внешнего муниципального контроля</t>
  </si>
  <si>
    <t>40.9.00.29386</t>
  </si>
  <si>
    <t>Всего</t>
  </si>
  <si>
    <t>Дефицит (-), профицит (+)</t>
  </si>
  <si>
    <t>Артемьевское сельское поселение</t>
  </si>
  <si>
    <t>% исполнения</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</si>
  <si>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</si>
  <si>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</si>
  <si>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</si>
  <si>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</si>
  <si>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Исполнено, руб.</t>
  </si>
  <si>
    <t>устранение аварийной ситуации на крыше многоквартирного дома по адресу: г. Тутав, ул. Комсомольская, д.40</t>
  </si>
  <si>
    <t>на оказание материальной помощи пострадавшим от пожара</t>
  </si>
  <si>
    <t>000 1 05 02010 02 0000 110</t>
  </si>
  <si>
    <t>Единый налог на вменённый доход для отдельных видов деятельности</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</si>
  <si>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</si>
  <si>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</si>
  <si>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000 1 17 00000 00 0000 000</t>
  </si>
  <si>
    <t>01.4.А2.00000</t>
  </si>
  <si>
    <t>01.4.А2.55193</t>
  </si>
  <si>
    <t>Федеральный проект "Создание условий для реализации творческого потенциала нации (Творческие люди)"</t>
  </si>
  <si>
    <t>Расходы на выплату денежных поощрений лучшим сельским учреждениям культуры и лучшим работникам сельских учреждений культуры</t>
  </si>
  <si>
    <t>Департамент финансов администрации Тутаевского муниципального района</t>
  </si>
  <si>
    <t>Муниципальное учреждение Контрольно-счетная палата Тутаевского муниципального района</t>
  </si>
  <si>
    <t>Чебаковское сельское поселение</t>
  </si>
  <si>
    <t>Константиновское сельское поселение</t>
  </si>
  <si>
    <t>Левобережное сельское поселение</t>
  </si>
  <si>
    <t>950 2 02 45519 05 0000 150</t>
  </si>
  <si>
    <t>Межбюджетные трансферты, передаваемые бюджетам муниципальных районов на поддержку отрасли культуры</t>
  </si>
  <si>
    <t xml:space="preserve">Возврат остатков субсидий, субвенций и иных межбюджетных трансфертов, имеющих целевое назначение, прошлых лет </t>
  </si>
  <si>
    <t>000 2 19 00000 00 0000 000</t>
  </si>
  <si>
    <t>Утверждено по бюджету   на 2024 год (рублей)</t>
  </si>
  <si>
    <t>Утверждено по бюджету  на 2024 год (рублей)</t>
  </si>
  <si>
    <t>Утверждено по бюджету на 2024 год (рублей)</t>
  </si>
  <si>
    <t>Приложение 3                                                                        к постановлению Администрации                              Тутаевского муниципального района                                                            от __________№___________</t>
  </si>
  <si>
    <t>Приложение 4                                            к постановлению Администрации Тутаевского муниципального района                           от __________№___________</t>
  </si>
  <si>
    <t>Приложение 5</t>
  </si>
  <si>
    <t xml:space="preserve">к постановлению Администрации </t>
  </si>
  <si>
    <t>Тутаевского муниципального района</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</si>
  <si>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</si>
  <si>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</si>
  <si>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</si>
  <si>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</si>
  <si>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</si>
  <si>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</si>
  <si>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</si>
  <si>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</si>
  <si>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</si>
  <si>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</si>
  <si>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</si>
  <si>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</si>
  <si>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</si>
  <si>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</si>
  <si>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</si>
  <si>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</si>
  <si>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</si>
  <si>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t>Итого объем муниципального долга</t>
  </si>
  <si>
    <r>
      <t xml:space="preserve">1. </t>
    </r>
    <r>
      <rPr>
        <sz val="12"/>
        <color theme="1"/>
        <rFont val="Times New Roman"/>
        <family val="1"/>
        <charset val="204"/>
      </rPr>
      <t>Кредиты кредитных организаций</t>
    </r>
  </si>
  <si>
    <t xml:space="preserve">3. Муниципальные гарантии </t>
  </si>
  <si>
    <t>на 01.01.2024</t>
  </si>
  <si>
    <t>Приложение 6</t>
  </si>
  <si>
    <t>Приложение 8                                                                               к постановлению Администрации                                     Тутаевского муниципального района                                               от __________№___________</t>
  </si>
  <si>
    <t>Приложение 7                                                                                        к постановлению Администрации                                              Тутаевского муниципального района                                                         от __________№___________</t>
  </si>
  <si>
    <t>от ______________ № ______</t>
  </si>
  <si>
    <t>от______________ № ______</t>
  </si>
  <si>
    <t>950 2 02 29999 05 2009 150</t>
  </si>
  <si>
    <t>Прочие субсидии бюджетам муниципальных районов (Субсидия на осуществление деятельности в сфере молодежной политики социальными учреждениями молодежи)</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</si>
  <si>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</si>
  <si>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</si>
  <si>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954 2 02 49999 05 4007 150</t>
  </si>
  <si>
    <t>Прочие межбюджетные трансферты, передаваемые бюджетам муниципальных районов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</si>
  <si>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</si>
  <si>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</si>
  <si>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Прочие межбюджетные трансферты, передаваемые бюджетам муниципальных районов (Межбюджетные трансферты на повышение антитеррористической защищенности объектов образования)</t>
  </si>
  <si>
    <t>950 2 02 49999 05 4019 150</t>
  </si>
  <si>
    <t xml:space="preserve">950 2 02 29999 05 2032 150 </t>
  </si>
  <si>
    <t>Прочие субсидии бюджетам муниципальных районов (Субсидия на реализацию мероприятий инициативного бюджетирования на территории Ярославской области (поддержка местных инициатив))</t>
  </si>
  <si>
    <t>Муниципальные гарантии Тутаевского мунципального района в 1 полугодии 2024 года не предоставлялись.</t>
  </si>
  <si>
    <t>01.1.01.70650</t>
  </si>
  <si>
    <t>01.4.02.15350</t>
  </si>
  <si>
    <t>Мероприятия инициативного бюджетирования (поддержка местных инициатив)</t>
  </si>
  <si>
    <t>06.1.03.13790</t>
  </si>
  <si>
    <t>Мероприятия по поддержке социально ориентированных некоммерческих организаций, софинансирование</t>
  </si>
  <si>
    <t>04.4.02.00000</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</si>
  <si>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</si>
  <si>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</si>
  <si>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</si>
  <si>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02.1.01.75350</t>
  </si>
  <si>
    <t>02.1.01.15350</t>
  </si>
  <si>
    <t>03.1.03.75880</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</si>
  <si>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</si>
  <si>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ликвидация аварии на теплосетях МДОУ "Колокольчик"</t>
  </si>
  <si>
    <t>Приложение 2                                                                                                 к постановлению Администрации                                                                           Тутаевского муниципального района                                               от __________№___________</t>
  </si>
  <si>
    <t>Приложение 1                                                                                                     к постановлению Администрации                                 Тутаевского муниципального района                                                               от __________№___________</t>
  </si>
  <si>
    <t>1.Дотация на выравнивание бюджетной обеспеченности поселений Тутаевского муниципального района</t>
  </si>
  <si>
    <t>городское поселения Тутаев</t>
  </si>
  <si>
    <t>Приложение 10                                                                                                   к Постановлению Администрации                                              Тутаевского муниципального района                                               от __________№___________</t>
  </si>
  <si>
    <t xml:space="preserve">Приложение 9                                                                                                        к постановлению Администрации                                                                           Тутаевского муниципального района                                                                   от ___________№_____ </t>
  </si>
  <si>
    <t>Расходы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</si>
  <si>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Мероприятия на обеспечение мероприятий по выполнению иных обязательств органами местного самоуправления</t>
  </si>
  <si>
    <t>10.1.02.75356</t>
  </si>
  <si>
    <t>Мероприятия инициативного бюджетирования на территории Ярославской области</t>
  </si>
  <si>
    <t>Мероприятия инициативного бюджетирования на территории Ярославской области, софинансирование</t>
  </si>
  <si>
    <t>10.1.02.25356</t>
  </si>
  <si>
    <t>10.1.02.26426</t>
  </si>
  <si>
    <t>Расходы на обустройство и восстановление воинских захоронений и военно-мемориальных объектов, софинансирование</t>
  </si>
  <si>
    <t>10.1.02.76426</t>
  </si>
  <si>
    <t>Расходы на обустройство и восстановление воинских захоронений и военно-мемориальных объектов</t>
  </si>
  <si>
    <t>Мероприятия по благоустройству сельских территорий</t>
  </si>
  <si>
    <t>10.1.03.75916</t>
  </si>
  <si>
    <t>Мероприятия на приведение в нормативное состояние грунтовых дорог в городском поселении Тутаев</t>
  </si>
  <si>
    <t>11.2.02.74306</t>
  </si>
  <si>
    <t>Расходы на оказание (выполнение) муниципальными учреждениями услуг (работ) в сфере молодежной политики за счет средств областного бюджета</t>
  </si>
  <si>
    <t>01.2.01.74880</t>
  </si>
  <si>
    <t>01.4.02.75350</t>
  </si>
  <si>
    <t>01.5.01.77650</t>
  </si>
  <si>
    <t>Расходы на материальное стимулирование деятельности народных дружинников Ярославской области</t>
  </si>
  <si>
    <t>Расходы на материальное стимулирование деятельности народных дружинников в Ярославской области</t>
  </si>
  <si>
    <t xml:space="preserve"> Реализация мероприятий, предусмотренных НПА органов государственной власти Ярославской области   
</t>
  </si>
  <si>
    <t>02.1.02.72060</t>
  </si>
  <si>
    <t>Реализация мероприятий на повышение антитеррористической защищенности объектов образования</t>
  </si>
  <si>
    <t>02.1.02.73920</t>
  </si>
  <si>
    <t>Расходы на поддержку инициатив органов ученического самоуправления общеобразовательных организаций</t>
  </si>
  <si>
    <t>04.3.01.17620</t>
  </si>
  <si>
    <t>Мероприятия по приобретению и установке оборудования для объектов теплоснабжения, софинансирование</t>
  </si>
  <si>
    <t>04.3.01.77620</t>
  </si>
  <si>
    <t>Мероприятия по приобретению и установке оборудования для объектов теплоснабжения</t>
  </si>
  <si>
    <t>04.4.02.70146</t>
  </si>
  <si>
    <t>06.1.03.73790</t>
  </si>
  <si>
    <t>Мероприятия по поддержке социально ориентированных некоммерческих организаций</t>
  </si>
  <si>
    <t>Фактическое  исполнение  за 9 месяцев 2024 года, рублей</t>
  </si>
  <si>
    <t>Исполнение прогнозируемых доходов бюджета Тутаевского муниципального района  за 9 месяцев 2024 года в соответствии с классификацией доходов бюджетов Российской Федерации</t>
  </si>
  <si>
    <t xml:space="preserve"> Исполнение расходов  бюджета Тутаевского муниципального района по разделам и подразделам классификации расходов бюджетов Российской Федерации  за 9 месяцев  2024 года</t>
  </si>
  <si>
    <t>Источники внутреннего финансирования дефицита бюджета Тутаевского муниципального района  за 9 месяцев 2024 года</t>
  </si>
  <si>
    <t>Фактическое  исполнение  за 9 месяцев  2024 года, рублей</t>
  </si>
  <si>
    <t>Исполнение Программы муниципальных внутренних заимствований Тутаевского муниципального района  за 9 месяцев 2024 года</t>
  </si>
  <si>
    <t>1. Фактический объем муниципального долга на 01.10.2024</t>
  </si>
  <si>
    <t>на 01.10.2024</t>
  </si>
  <si>
    <t>Исполнение программы муниципальных гарантий Тутаевского муниципального района в валюте Российской Федерации  за 9 месяцев  2024 года</t>
  </si>
  <si>
    <t>Исполнение программам и непрограммных расходов бюджета Тутаевского муниципального района  за 9 месяцев  2024 года</t>
  </si>
  <si>
    <t>Фактическое  исполнение за 9 месяцев 2024 года, рублей</t>
  </si>
  <si>
    <t xml:space="preserve">Распределение иных межбюджетных трансфертов бюджетам поселений Тутаевского муниципального района  за 9 месяцев 2024 года </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</si>
  <si>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9 месяцев  2024 года</t>
  </si>
  <si>
    <t xml:space="preserve">      О Т Ч ЕТ                                                                                                                                                       о расходовании средств резервного фонда Администрации Тутаевского муниципального района  за 9 месяцев 2024 года</t>
  </si>
  <si>
    <t>000 1 08 07000 00 0000 000</t>
  </si>
  <si>
    <t>Государственная пошлина за государственную регистрацию, а также за совершение прочих юридически значимых действий</t>
  </si>
  <si>
    <t>911 1 08 07150 01 0000 110</t>
  </si>
  <si>
    <t>Государственная пошлина за выдачу разрешения на установку рекламной конструкции</t>
  </si>
  <si>
    <t>ПРОЧИЕ НЕНАЛОГОВЫЕ ДОХОДЫ</t>
  </si>
  <si>
    <t>950 2 02 29999 05 2006 150</t>
  </si>
  <si>
    <t>Прочие субсидии бюджетам муниципальных районов (Субсидия на реализацию мероприятий по патриотическому воспитанию граждан)</t>
  </si>
  <si>
    <t>950 2 02 29999 05 2034 150</t>
  </si>
  <si>
    <t>Прочие субсидии бюджетам муниципальных районов (Субсидия на реализацию муниципальных программ поддержки социально ориентированных некоммерческих организаций)</t>
  </si>
  <si>
    <t>Прочие субсидии бюджетам муниципальных районов (Субсидия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t>
  </si>
  <si>
    <t>950 2 02 49999 05 4030 150</t>
  </si>
  <si>
    <t>Прочие межбюджетные трансферты, передаваемые бюджетам муниципальных районов (Межбюджетные трансферты на материальное стимулирование деятельности народных дружинников в Ярославской области)</t>
  </si>
  <si>
    <t xml:space="preserve"> Мероприятия по патриотическому воспитанию граждан</t>
  </si>
  <si>
    <t>01.4.02.73260</t>
  </si>
  <si>
    <t>Расходы на организацию общественных пространств для массовых мероприятий</t>
  </si>
  <si>
    <t>01.5.01.77656</t>
  </si>
  <si>
    <t>04.4.2.70146</t>
  </si>
  <si>
    <t>Мероприятия по строительству некапитальных строений и сооружений теплоснабжения, приобретению и установке оборудования для теплоснабжения, софинансирование</t>
  </si>
  <si>
    <t>Мероприятия по строительству некапитальных строений и сооружений теплоснабжения, приобретению и установке оборудования для теплоснабжения</t>
  </si>
  <si>
    <t>02.1.02.75350</t>
  </si>
  <si>
    <t>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</si>
  <si>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02.1.02.R3031</t>
  </si>
  <si>
    <t>02.3.04.14030</t>
  </si>
  <si>
    <t>Расходы на содержание объектов сортивной инфраструктуры</t>
  </si>
  <si>
    <t>02.3.04.00000</t>
  </si>
  <si>
    <t>Содержание объектов спортивной инфраструктуры</t>
  </si>
  <si>
    <t xml:space="preserve">Распределение дотации  бюджетам поселений Тутаевского муниципального района                                                                за 9 месяцев 2024 года </t>
  </si>
  <si>
    <t>Фактическое  исполнение за 9 месяцев  2024 года, рублей</t>
  </si>
  <si>
    <t>1. Поощрение муниципальных управленческих команд за достижение показателей деятельности</t>
  </si>
  <si>
    <t>2. Материальное стимулировнаие деятельности дружинников Ярославской области</t>
  </si>
  <si>
    <t>материальная поддержка участникам СВО</t>
  </si>
  <si>
    <t>устранение авариии прорыв уличного водоснабжения МОУ СШ № 6</t>
  </si>
  <si>
    <t>16.0.00.00000</t>
  </si>
  <si>
    <t>16.2.00.00000</t>
  </si>
  <si>
    <t>16.2.01.00000</t>
  </si>
  <si>
    <t>16.2.01.77790</t>
  </si>
  <si>
    <t>Программные расходы</t>
  </si>
  <si>
    <t xml:space="preserve">Исполнение основных характеристик бюджета Тутаевского муниципального района  за 9 месяцев 2024 года </t>
  </si>
  <si>
    <t>Исполнение ведомственной структуры расходной части бюджета Тутаевского муниципального района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</si>
</sst>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р_._-;\-* #,##0_р_._-;_-* &quot;-&quot;??_р_._-;_-@_-"/>
    <numFmt numFmtId="165" formatCode="#,##0.0"/>
    <numFmt numFmtId="166" formatCode="0.0"/>
  </numFmts>
  <fonts count="49"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amily val="2"/>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2"/>
      <color indexed="8"/>
      <name val="Times New Roman"/>
      <family val="1"/>
      <charset val="204"/>
    </font>
    <font>
      <b/>
      <sz val="12"/>
      <color indexed="8"/>
      <name val="Times New Roman"/>
      <family val="1"/>
      <charset val="204"/>
    </font>
    <font>
      <b/>
      <sz val="12"/>
      <color theme="1"/>
      <name val="Times New Roman"/>
      <family val="1"/>
      <charset val="204"/>
    </font>
    <font>
      <sz val="10"/>
      <color theme="1"/>
      <name val="Times New Roman"/>
      <family val="1"/>
      <charset val="204"/>
    </font>
    <font>
      <sz val="12"/>
      <color theme="1"/>
      <name val="Calibri"/>
      <family val="2"/>
      <charset val="204"/>
      <scheme val="minor"/>
    </font>
    <font>
      <b/>
      <i/>
      <sz val="12"/>
      <color indexed="8"/>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b/>
      <sz val="12"/>
      <color rgb="FFFF0000"/>
      <name val="Times New Roman"/>
      <family val="1"/>
      <charset val="204"/>
    </font>
    <font>
      <b/>
      <i/>
      <sz val="12"/>
      <color rgb="FFFF0000"/>
      <name val="Times New Roman"/>
      <family val="1"/>
      <charset val="204"/>
    </font>
    <font>
      <i/>
      <sz val="12"/>
      <color rgb="FFFF0000"/>
      <name val="Times New Roman"/>
      <family val="1"/>
      <charset val="204"/>
    </font>
    <font>
      <sz val="10"/>
      <color rgb="FFFF0000"/>
      <name val="Arial Cyr"/>
      <charset val="204"/>
    </font>
    <font>
      <b/>
      <i/>
      <sz val="12"/>
      <name val="Times New Roman"/>
      <family val="1"/>
      <charset val="204"/>
    </font>
    <font>
      <i/>
      <sz val="12"/>
      <name val="Times New Roman"/>
      <family val="1"/>
      <charset val="204"/>
    </font>
    <font>
      <b/>
      <i/>
      <sz val="12"/>
      <color theme="1"/>
      <name val="Times New Roman"/>
      <family val="1"/>
      <charset val="204"/>
    </font>
    <font>
      <i/>
      <sz val="12"/>
      <color theme="1"/>
      <name val="Times New Roman"/>
      <family val="1"/>
      <charset val="204"/>
    </font>
    <font>
      <sz val="10"/>
      <name val="Times New Roman"/>
      <family val="1"/>
      <charset val="204"/>
    </font>
    <font>
      <b/>
      <sz val="14"/>
      <color theme="1"/>
      <name val="Times New Roman"/>
      <family val="1"/>
      <charset val="204"/>
    </font>
    <font>
      <sz val="12"/>
      <name val="Calibri"/>
      <family val="2"/>
      <charset val="204"/>
      <scheme val="minor"/>
    </font>
    <font>
      <sz val="12"/>
      <color rgb="FFC00000"/>
      <name val="Times New Roman"/>
      <family val="1"/>
      <charset val="204"/>
    </font>
    <font>
      <i/>
      <sz val="10"/>
      <color theme="1"/>
      <name val="Times New Roman"/>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top/>
      <bottom style="medium">
        <color indexed="64"/>
      </bottom>
      <diagonal/>
    </border>
  </borders>
  <cellStyleXfs count="4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78">
    <xf numFmtId="0" fontId="0" fillId="0" borderId="0" xfId="0"/>
    <xf numFmtId="0" fontId="0" fillId="0" borderId="0" xfId="0" applyAlignment="1">
      <alignment horizontal="right"/>
    </xf>
    <xf numFmtId="0" fontId="19" fillId="0" borderId="0" xfId="0" applyFont="1"/>
    <xf numFmtId="0" fontId="19" fillId="0" borderId="0" xfId="0" applyFont="1" applyAlignment="1">
      <alignment wrapText="1"/>
    </xf>
    <xf numFmtId="0" fontId="22" fillId="0" borderId="0" xfId="0" applyFont="1" applyAlignment="1">
      <alignment wrapText="1"/>
    </xf>
    <xf numFmtId="0" fontId="25" fillId="0" borderId="0" xfId="0" applyFont="1"/>
    <xf numFmtId="0" fontId="27" fillId="0" borderId="13" xfId="0" applyFont="1" applyBorder="1" applyAlignment="1">
      <alignment horizontal="left" vertical="top" wrapText="1"/>
    </xf>
    <xf numFmtId="3" fontId="27" fillId="0" borderId="13" xfId="0" applyNumberFormat="1" applyFont="1" applyBorder="1" applyAlignment="1">
      <alignment horizontal="right" vertical="top" wrapText="1"/>
    </xf>
    <xf numFmtId="0" fontId="26" fillId="0" borderId="13" xfId="0" applyFont="1" applyBorder="1" applyAlignment="1">
      <alignment horizontal="left" vertical="top" wrapText="1"/>
    </xf>
    <xf numFmtId="3" fontId="26" fillId="0" borderId="13" xfId="0" applyNumberFormat="1" applyFont="1" applyBorder="1" applyAlignment="1">
      <alignment horizontal="right" vertical="top" wrapText="1"/>
    </xf>
    <xf numFmtId="0" fontId="26" fillId="0" borderId="11" xfId="0" applyFont="1" applyBorder="1" applyAlignment="1">
      <alignment horizontal="center" vertical="center" wrapText="1"/>
    </xf>
    <xf numFmtId="0" fontId="21" fillId="0" borderId="0" xfId="0" applyFont="1"/>
    <xf numFmtId="0" fontId="21" fillId="0" borderId="0" xfId="0" applyFont="1" applyAlignment="1">
      <alignment horizontal="right"/>
    </xf>
    <xf numFmtId="0" fontId="26" fillId="0" borderId="19" xfId="0" applyFont="1" applyBorder="1" applyAlignment="1">
      <alignment horizontal="left" vertical="top" wrapText="1"/>
    </xf>
    <xf numFmtId="0" fontId="26" fillId="0" borderId="27"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0" applyFont="1" applyBorder="1" applyAlignment="1">
      <alignment horizontal="right" vertical="top" wrapText="1"/>
    </xf>
    <xf numFmtId="0" fontId="29" fillId="0" borderId="0" xfId="0" applyFont="1"/>
    <xf numFmtId="4" fontId="29" fillId="0" borderId="0" xfId="0" applyNumberFormat="1" applyFont="1"/>
    <xf numFmtId="2" fontId="21" fillId="0" borderId="17" xfId="0" applyNumberFormat="1" applyFont="1" applyBorder="1" applyAlignment="1">
      <alignment horizontal="center" vertical="center" wrapText="1"/>
    </xf>
    <xf numFmtId="0" fontId="21" fillId="0" borderId="0" xfId="0" applyFont="1" applyAlignment="1">
      <alignment horizontal="center"/>
    </xf>
    <xf numFmtId="165" fontId="26" fillId="0" borderId="13" xfId="0" applyNumberFormat="1" applyFont="1" applyBorder="1" applyAlignment="1">
      <alignment horizontal="right" vertical="top" wrapText="1"/>
    </xf>
    <xf numFmtId="3" fontId="27" fillId="0" borderId="13" xfId="0" applyNumberFormat="1" applyFont="1" applyBorder="1" applyAlignment="1">
      <alignment horizontal="right" vertical="center" wrapText="1"/>
    </xf>
    <xf numFmtId="3" fontId="26" fillId="0" borderId="13" xfId="0" applyNumberFormat="1" applyFont="1" applyBorder="1" applyAlignment="1">
      <alignment horizontal="right" vertical="center" wrapText="1"/>
    </xf>
    <xf numFmtId="165" fontId="26" fillId="0" borderId="10" xfId="0" applyNumberFormat="1" applyFont="1" applyBorder="1" applyAlignment="1">
      <alignment horizontal="right" vertical="center" wrapText="1"/>
    </xf>
    <xf numFmtId="165" fontId="21" fillId="0" borderId="0" xfId="0" applyNumberFormat="1" applyFont="1" applyAlignment="1">
      <alignment horizontal="right"/>
    </xf>
    <xf numFmtId="0" fontId="30" fillId="0" borderId="0" xfId="0" applyFont="1"/>
    <xf numFmtId="0" fontId="30" fillId="0" borderId="0" xfId="0" applyFont="1" applyAlignment="1">
      <alignment horizontal="right"/>
    </xf>
    <xf numFmtId="0" fontId="31" fillId="0" borderId="13" xfId="0" applyFont="1" applyBorder="1" applyAlignment="1">
      <alignment horizontal="left" vertical="top" wrapText="1"/>
    </xf>
    <xf numFmtId="0" fontId="26" fillId="0" borderId="0" xfId="0" applyFont="1" applyAlignment="1">
      <alignment vertical="top" wrapText="1"/>
    </xf>
    <xf numFmtId="166" fontId="20" fillId="0" borderId="13" xfId="0" applyNumberFormat="1" applyFont="1" applyBorder="1" applyAlignment="1">
      <alignment horizontal="right" vertical="top" wrapText="1"/>
    </xf>
    <xf numFmtId="166" fontId="20" fillId="0" borderId="0" xfId="0" applyNumberFormat="1" applyFont="1"/>
    <xf numFmtId="166" fontId="23" fillId="0" borderId="13" xfId="0" applyNumberFormat="1" applyFont="1" applyBorder="1" applyAlignment="1">
      <alignment horizontal="right" vertical="top" wrapText="1"/>
    </xf>
    <xf numFmtId="3" fontId="26" fillId="0" borderId="30" xfId="0" applyNumberFormat="1" applyFont="1" applyBorder="1" applyAlignment="1">
      <alignment horizontal="center" vertical="center" wrapText="1"/>
    </xf>
    <xf numFmtId="3" fontId="26" fillId="0" borderId="22" xfId="0" applyNumberFormat="1" applyFont="1" applyBorder="1" applyAlignment="1">
      <alignment horizontal="right" vertical="center" wrapText="1"/>
    </xf>
    <xf numFmtId="3" fontId="21" fillId="0" borderId="0" xfId="0" applyNumberFormat="1" applyFont="1" applyAlignment="1">
      <alignment horizontal="right"/>
    </xf>
    <xf numFmtId="0" fontId="32" fillId="0" borderId="0" xfId="0" applyFont="1"/>
    <xf numFmtId="0" fontId="34" fillId="0" borderId="13" xfId="0" applyFont="1" applyBorder="1" applyAlignment="1">
      <alignment horizontal="left" wrapText="1"/>
    </xf>
    <xf numFmtId="0" fontId="34" fillId="0" borderId="13" xfId="0" applyFont="1" applyBorder="1" applyAlignment="1">
      <alignment horizontal="center" wrapText="1"/>
    </xf>
    <xf numFmtId="3" fontId="28" fillId="0" borderId="13" xfId="0" applyNumberFormat="1" applyFont="1" applyBorder="1" applyAlignment="1">
      <alignment horizontal="center"/>
    </xf>
    <xf numFmtId="3" fontId="21" fillId="0" borderId="13" xfId="0" applyNumberFormat="1" applyFont="1" applyBorder="1" applyAlignment="1">
      <alignment horizontal="center"/>
    </xf>
    <xf numFmtId="0" fontId="35" fillId="0" borderId="13" xfId="0" applyFont="1" applyBorder="1" applyAlignment="1">
      <alignment horizontal="left" wrapText="1"/>
    </xf>
    <xf numFmtId="3" fontId="34" fillId="0" borderId="13" xfId="0" applyNumberFormat="1" applyFont="1" applyBorder="1" applyAlignment="1">
      <alignment horizontal="left" wrapText="1"/>
    </xf>
    <xf numFmtId="3" fontId="35" fillId="0" borderId="13" xfId="0" applyNumberFormat="1" applyFont="1" applyBorder="1" applyAlignment="1">
      <alignment horizontal="center" wrapText="1"/>
    </xf>
    <xf numFmtId="3" fontId="20" fillId="0" borderId="13" xfId="0" applyNumberFormat="1" applyFont="1" applyBorder="1" applyAlignment="1">
      <alignment horizontal="center" wrapText="1"/>
    </xf>
    <xf numFmtId="3" fontId="21" fillId="0" borderId="13" xfId="0" applyNumberFormat="1" applyFont="1" applyBorder="1" applyAlignment="1">
      <alignment horizontal="center" wrapText="1"/>
    </xf>
    <xf numFmtId="3" fontId="31" fillId="0" borderId="13" xfId="0" applyNumberFormat="1" applyFont="1" applyBorder="1" applyAlignment="1">
      <alignment horizontal="right" vertical="top" wrapText="1"/>
    </xf>
    <xf numFmtId="3" fontId="29" fillId="0" borderId="0" xfId="0" applyNumberFormat="1" applyFont="1"/>
    <xf numFmtId="0" fontId="27" fillId="34" borderId="25" xfId="0" applyFont="1" applyFill="1" applyBorder="1" applyAlignment="1">
      <alignment horizontal="left" vertical="top" wrapText="1"/>
    </xf>
    <xf numFmtId="3" fontId="27" fillId="34" borderId="18" xfId="0" applyNumberFormat="1" applyFont="1" applyFill="1" applyBorder="1" applyAlignment="1">
      <alignment horizontal="right" vertical="center" wrapText="1"/>
    </xf>
    <xf numFmtId="0" fontId="27" fillId="34" borderId="19" xfId="0" applyFont="1" applyFill="1" applyBorder="1" applyAlignment="1">
      <alignment horizontal="left" vertical="top" wrapText="1"/>
    </xf>
    <xf numFmtId="3" fontId="27" fillId="34" borderId="13" xfId="0" applyNumberFormat="1" applyFont="1" applyFill="1" applyBorder="1" applyAlignment="1">
      <alignment horizontal="right" vertical="center" wrapText="1"/>
    </xf>
    <xf numFmtId="166" fontId="20" fillId="0" borderId="13" xfId="0" applyNumberFormat="1" applyFont="1" applyBorder="1" applyAlignment="1">
      <alignment horizontal="center" vertical="center" wrapText="1"/>
    </xf>
    <xf numFmtId="0" fontId="29" fillId="33" borderId="0" xfId="0" applyFont="1" applyFill="1"/>
    <xf numFmtId="4" fontId="29" fillId="33" borderId="0" xfId="0" applyNumberFormat="1" applyFont="1" applyFill="1"/>
    <xf numFmtId="3" fontId="24" fillId="33" borderId="13" xfId="0" applyNumberFormat="1" applyFont="1" applyFill="1" applyBorder="1" applyAlignment="1">
      <alignment horizontal="right" vertical="center"/>
    </xf>
    <xf numFmtId="0" fontId="24" fillId="33" borderId="13" xfId="0" applyFont="1" applyFill="1" applyBorder="1" applyAlignment="1">
      <alignment horizontal="center" vertical="center" wrapText="1"/>
    </xf>
    <xf numFmtId="3" fontId="24" fillId="33" borderId="13" xfId="0" applyNumberFormat="1" applyFont="1" applyFill="1" applyBorder="1" applyAlignment="1">
      <alignment horizontal="right" vertical="center" wrapText="1"/>
    </xf>
    <xf numFmtId="3" fontId="36" fillId="33" borderId="13" xfId="0" applyNumberFormat="1" applyFont="1" applyFill="1" applyBorder="1" applyAlignment="1">
      <alignment horizontal="right" vertical="center" wrapText="1"/>
    </xf>
    <xf numFmtId="3" fontId="38" fillId="33" borderId="13" xfId="0" applyNumberFormat="1" applyFont="1" applyFill="1" applyBorder="1" applyAlignment="1">
      <alignment horizontal="right" vertical="center" wrapText="1"/>
    </xf>
    <xf numFmtId="3" fontId="37" fillId="33" borderId="13" xfId="0" applyNumberFormat="1" applyFont="1" applyFill="1" applyBorder="1" applyAlignment="1">
      <alignment horizontal="right" vertical="center" wrapText="1"/>
    </xf>
    <xf numFmtId="0" fontId="24" fillId="33" borderId="13" xfId="0" applyFont="1" applyFill="1" applyBorder="1" applyAlignment="1">
      <alignment vertical="top" wrapText="1"/>
    </xf>
    <xf numFmtId="0" fontId="24" fillId="33" borderId="0" xfId="0" applyFont="1" applyFill="1"/>
    <xf numFmtId="0" fontId="24" fillId="33" borderId="0" xfId="0" applyFont="1" applyFill="1" applyAlignment="1">
      <alignment horizontal="center" vertical="center"/>
    </xf>
    <xf numFmtId="3" fontId="24" fillId="0" borderId="0" xfId="0" applyNumberFormat="1" applyFont="1" applyAlignment="1">
      <alignment horizontal="right" vertical="center"/>
    </xf>
    <xf numFmtId="3" fontId="24" fillId="33" borderId="13" xfId="0" applyNumberFormat="1" applyFont="1" applyFill="1" applyBorder="1" applyAlignment="1">
      <alignment horizontal="center" vertical="center" wrapText="1"/>
    </xf>
    <xf numFmtId="3" fontId="24" fillId="0" borderId="0" xfId="0" applyNumberFormat="1" applyFont="1" applyAlignment="1">
      <alignment horizontal="center"/>
    </xf>
    <xf numFmtId="0" fontId="24" fillId="0" borderId="0" xfId="0" applyFont="1" applyAlignment="1">
      <alignment horizontal="justify" vertical="top" wrapText="1"/>
    </xf>
    <xf numFmtId="0" fontId="24" fillId="0" borderId="0" xfId="0" applyFont="1"/>
    <xf numFmtId="0" fontId="39" fillId="0" borderId="0" xfId="0" applyFont="1"/>
    <xf numFmtId="3" fontId="20" fillId="33" borderId="13" xfId="0" applyNumberFormat="1" applyFont="1" applyFill="1" applyBorder="1" applyAlignment="1">
      <alignment horizontal="right" vertical="center"/>
    </xf>
    <xf numFmtId="3" fontId="40" fillId="33" borderId="18" xfId="0" applyNumberFormat="1" applyFont="1" applyFill="1" applyBorder="1" applyAlignment="1">
      <alignment horizontal="right" vertical="center"/>
    </xf>
    <xf numFmtId="3" fontId="40" fillId="33" borderId="13" xfId="0" applyNumberFormat="1" applyFont="1" applyFill="1" applyBorder="1" applyAlignment="1">
      <alignment horizontal="right" vertical="center"/>
    </xf>
    <xf numFmtId="3" fontId="41" fillId="33" borderId="13" xfId="0" applyNumberFormat="1" applyFont="1" applyFill="1" applyBorder="1" applyAlignment="1">
      <alignment horizontal="right" vertical="center"/>
    </xf>
    <xf numFmtId="3" fontId="20" fillId="33" borderId="13" xfId="0" applyNumberFormat="1" applyFont="1" applyFill="1" applyBorder="1" applyAlignment="1">
      <alignment horizontal="right" vertical="center" wrapText="1"/>
    </xf>
    <xf numFmtId="0" fontId="23" fillId="33" borderId="32" xfId="0" applyFont="1" applyFill="1" applyBorder="1" applyAlignment="1">
      <alignment horizontal="left" vertical="top" wrapText="1"/>
    </xf>
    <xf numFmtId="0" fontId="23" fillId="33" borderId="30" xfId="0" applyFont="1" applyFill="1" applyBorder="1" applyAlignment="1">
      <alignment horizontal="center" vertical="top" wrapText="1"/>
    </xf>
    <xf numFmtId="0" fontId="23" fillId="33" borderId="30" xfId="0" applyFont="1" applyFill="1" applyBorder="1" applyAlignment="1">
      <alignment horizontal="center" vertical="center" wrapText="1"/>
    </xf>
    <xf numFmtId="3" fontId="23" fillId="33" borderId="30" xfId="0" applyNumberFormat="1" applyFont="1" applyFill="1" applyBorder="1" applyAlignment="1">
      <alignment horizontal="right" vertical="center" wrapText="1"/>
    </xf>
    <xf numFmtId="0" fontId="23" fillId="33" borderId="18" xfId="0" applyFont="1" applyFill="1" applyBorder="1" applyAlignment="1">
      <alignment horizontal="left" vertical="top" wrapText="1"/>
    </xf>
    <xf numFmtId="0" fontId="23" fillId="33" borderId="18" xfId="0" applyFont="1" applyFill="1" applyBorder="1" applyAlignment="1">
      <alignment horizontal="center" vertical="top" wrapText="1"/>
    </xf>
    <xf numFmtId="0" fontId="23" fillId="33" borderId="18" xfId="0" applyFont="1" applyFill="1" applyBorder="1" applyAlignment="1">
      <alignment horizontal="center" vertical="center" wrapText="1"/>
    </xf>
    <xf numFmtId="3" fontId="23" fillId="33" borderId="18" xfId="0" applyNumberFormat="1" applyFont="1" applyFill="1" applyBorder="1" applyAlignment="1">
      <alignment horizontal="right" vertical="center" wrapText="1"/>
    </xf>
    <xf numFmtId="0" fontId="40" fillId="33" borderId="13" xfId="0" applyFont="1" applyFill="1" applyBorder="1" applyAlignment="1">
      <alignment horizontal="left" vertical="top" wrapText="1"/>
    </xf>
    <xf numFmtId="0" fontId="40" fillId="33" borderId="13" xfId="0" applyFont="1" applyFill="1" applyBorder="1" applyAlignment="1">
      <alignment horizontal="center" vertical="top" wrapText="1"/>
    </xf>
    <xf numFmtId="0" fontId="40" fillId="33" borderId="13" xfId="0" applyFont="1" applyFill="1" applyBorder="1" applyAlignment="1">
      <alignment horizontal="center" vertical="center" wrapText="1"/>
    </xf>
    <xf numFmtId="3" fontId="40" fillId="33" borderId="13" xfId="0" applyNumberFormat="1" applyFont="1" applyFill="1" applyBorder="1" applyAlignment="1">
      <alignment horizontal="right" vertical="center" wrapText="1"/>
    </xf>
    <xf numFmtId="0" fontId="41" fillId="33" borderId="13" xfId="0" applyFont="1" applyFill="1" applyBorder="1" applyAlignment="1">
      <alignment horizontal="left" vertical="top" wrapText="1"/>
    </xf>
    <xf numFmtId="0" fontId="41" fillId="33" borderId="13" xfId="0" applyFont="1" applyFill="1" applyBorder="1" applyAlignment="1">
      <alignment horizontal="center" vertical="top" wrapText="1"/>
    </xf>
    <xf numFmtId="0" fontId="41" fillId="33" borderId="13" xfId="0" applyFont="1" applyFill="1" applyBorder="1" applyAlignment="1">
      <alignment horizontal="center" vertical="center" wrapText="1"/>
    </xf>
    <xf numFmtId="3" fontId="41" fillId="33" borderId="13" xfId="0" applyNumberFormat="1" applyFont="1" applyFill="1" applyBorder="1" applyAlignment="1">
      <alignment horizontal="right" vertical="center" wrapText="1"/>
    </xf>
    <xf numFmtId="0" fontId="20" fillId="33" borderId="13" xfId="0" applyFont="1" applyFill="1" applyBorder="1" applyAlignment="1">
      <alignment horizontal="left" vertical="top" wrapText="1"/>
    </xf>
    <xf numFmtId="0" fontId="20" fillId="33" borderId="13" xfId="0" applyFont="1" applyFill="1" applyBorder="1" applyAlignment="1">
      <alignment horizontal="center" vertical="top" wrapText="1"/>
    </xf>
    <xf numFmtId="0" fontId="20" fillId="33" borderId="13" xfId="0" applyFont="1" applyFill="1" applyBorder="1" applyAlignment="1">
      <alignment horizontal="center" vertical="center" wrapText="1"/>
    </xf>
    <xf numFmtId="0" fontId="23" fillId="33" borderId="13" xfId="0" applyFont="1" applyFill="1" applyBorder="1" applyAlignment="1">
      <alignment horizontal="left" vertical="top" wrapText="1"/>
    </xf>
    <xf numFmtId="0" fontId="23" fillId="33" borderId="13" xfId="0" applyFont="1" applyFill="1" applyBorder="1" applyAlignment="1">
      <alignment horizontal="center" vertical="top" wrapText="1"/>
    </xf>
    <xf numFmtId="0" fontId="23" fillId="33" borderId="13" xfId="0" applyFont="1" applyFill="1" applyBorder="1" applyAlignment="1">
      <alignment horizontal="center" vertical="center" wrapText="1"/>
    </xf>
    <xf numFmtId="3" fontId="23" fillId="33" borderId="13" xfId="0" applyNumberFormat="1" applyFont="1" applyFill="1" applyBorder="1" applyAlignment="1">
      <alignment horizontal="right" vertical="center" wrapText="1"/>
    </xf>
    <xf numFmtId="0" fontId="20" fillId="33" borderId="17" xfId="0" applyFont="1" applyFill="1" applyBorder="1" applyAlignment="1">
      <alignment horizontal="left" vertical="top" wrapText="1"/>
    </xf>
    <xf numFmtId="0" fontId="20" fillId="33" borderId="17" xfId="0" applyFont="1" applyFill="1" applyBorder="1" applyAlignment="1">
      <alignment horizontal="center" vertical="top" wrapText="1"/>
    </xf>
    <xf numFmtId="0" fontId="20" fillId="33" borderId="17" xfId="0" applyFont="1" applyFill="1" applyBorder="1" applyAlignment="1">
      <alignment horizontal="center" vertical="center" wrapText="1"/>
    </xf>
    <xf numFmtId="3" fontId="20" fillId="33" borderId="17" xfId="0" applyNumberFormat="1" applyFont="1" applyFill="1" applyBorder="1" applyAlignment="1">
      <alignment horizontal="right" vertical="center" wrapText="1"/>
    </xf>
    <xf numFmtId="3" fontId="20" fillId="33" borderId="17" xfId="0" applyNumberFormat="1" applyFont="1" applyFill="1" applyBorder="1" applyAlignment="1">
      <alignment horizontal="right" vertical="center"/>
    </xf>
    <xf numFmtId="3" fontId="23" fillId="33" borderId="31" xfId="0" applyNumberFormat="1" applyFont="1" applyFill="1" applyBorder="1" applyAlignment="1">
      <alignment horizontal="right" vertical="center"/>
    </xf>
    <xf numFmtId="0" fontId="20" fillId="33" borderId="13" xfId="0" applyFont="1" applyFill="1" applyBorder="1" applyAlignment="1">
      <alignment vertical="top" wrapText="1"/>
    </xf>
    <xf numFmtId="0" fontId="20" fillId="33" borderId="17" xfId="0" applyFont="1" applyFill="1" applyBorder="1" applyAlignment="1">
      <alignment vertical="top" wrapText="1"/>
    </xf>
    <xf numFmtId="3" fontId="21" fillId="33" borderId="13" xfId="0" applyNumberFormat="1" applyFont="1" applyFill="1" applyBorder="1" applyAlignment="1">
      <alignment horizontal="right" vertical="center"/>
    </xf>
    <xf numFmtId="0" fontId="28" fillId="33" borderId="13" xfId="0" applyFont="1" applyFill="1" applyBorder="1" applyAlignment="1">
      <alignment horizontal="left" vertical="top" wrapText="1"/>
    </xf>
    <xf numFmtId="0" fontId="28" fillId="33" borderId="13" xfId="0" applyFont="1" applyFill="1" applyBorder="1" applyAlignment="1">
      <alignment horizontal="center" vertical="top" wrapText="1"/>
    </xf>
    <xf numFmtId="0" fontId="28" fillId="33" borderId="13" xfId="0" applyFont="1" applyFill="1" applyBorder="1" applyAlignment="1">
      <alignment horizontal="center" vertical="center" wrapText="1"/>
    </xf>
    <xf numFmtId="3" fontId="28" fillId="33" borderId="13" xfId="0" applyNumberFormat="1" applyFont="1" applyFill="1" applyBorder="1" applyAlignment="1">
      <alignment horizontal="right" vertical="center" wrapText="1"/>
    </xf>
    <xf numFmtId="0" fontId="42" fillId="33" borderId="13" xfId="0" applyFont="1" applyFill="1" applyBorder="1" applyAlignment="1">
      <alignment horizontal="left" vertical="top" wrapText="1"/>
    </xf>
    <xf numFmtId="0" fontId="42" fillId="33" borderId="13" xfId="0" applyFont="1" applyFill="1" applyBorder="1" applyAlignment="1">
      <alignment horizontal="center" vertical="top" wrapText="1"/>
    </xf>
    <xf numFmtId="0" fontId="42" fillId="33" borderId="13" xfId="0" applyFont="1" applyFill="1" applyBorder="1" applyAlignment="1">
      <alignment horizontal="center" vertical="center" wrapText="1"/>
    </xf>
    <xf numFmtId="3" fontId="42" fillId="33" borderId="13" xfId="0" applyNumberFormat="1" applyFont="1" applyFill="1" applyBorder="1" applyAlignment="1">
      <alignment horizontal="right" vertical="center" wrapText="1"/>
    </xf>
    <xf numFmtId="0" fontId="43" fillId="33" borderId="13" xfId="0" applyFont="1" applyFill="1" applyBorder="1" applyAlignment="1">
      <alignment horizontal="left" vertical="top" wrapText="1"/>
    </xf>
    <xf numFmtId="0" fontId="43" fillId="33" borderId="13" xfId="0" applyFont="1" applyFill="1" applyBorder="1" applyAlignment="1">
      <alignment horizontal="center" vertical="top" wrapText="1"/>
    </xf>
    <xf numFmtId="0" fontId="43" fillId="33" borderId="13" xfId="0" applyFont="1" applyFill="1" applyBorder="1" applyAlignment="1">
      <alignment horizontal="center" vertical="center" wrapText="1"/>
    </xf>
    <xf numFmtId="3" fontId="43" fillId="33" borderId="13" xfId="0" applyNumberFormat="1" applyFont="1" applyFill="1" applyBorder="1" applyAlignment="1">
      <alignment horizontal="right" vertical="center" wrapText="1"/>
    </xf>
    <xf numFmtId="0" fontId="21" fillId="33" borderId="13" xfId="0" applyFont="1" applyFill="1" applyBorder="1" applyAlignment="1">
      <alignment horizontal="left" vertical="top" wrapText="1"/>
    </xf>
    <xf numFmtId="0" fontId="21" fillId="33" borderId="13" xfId="0" applyFont="1" applyFill="1" applyBorder="1" applyAlignment="1">
      <alignment horizontal="center" vertical="top" wrapText="1"/>
    </xf>
    <xf numFmtId="0" fontId="21" fillId="33" borderId="13" xfId="0" applyFont="1" applyFill="1" applyBorder="1" applyAlignment="1">
      <alignment horizontal="center" vertical="center" wrapText="1"/>
    </xf>
    <xf numFmtId="3" fontId="21" fillId="33" borderId="13" xfId="0" applyNumberFormat="1" applyFont="1" applyFill="1" applyBorder="1" applyAlignment="1">
      <alignment horizontal="right" vertical="center" wrapText="1"/>
    </xf>
    <xf numFmtId="3" fontId="28" fillId="33" borderId="13" xfId="0" applyNumberFormat="1" applyFont="1" applyFill="1" applyBorder="1" applyAlignment="1">
      <alignment horizontal="right" vertical="center"/>
    </xf>
    <xf numFmtId="3" fontId="42" fillId="33" borderId="13" xfId="0" applyNumberFormat="1" applyFont="1" applyFill="1" applyBorder="1" applyAlignment="1">
      <alignment horizontal="right" vertical="center"/>
    </xf>
    <xf numFmtId="0" fontId="44" fillId="33" borderId="0" xfId="0" applyFont="1" applyFill="1"/>
    <xf numFmtId="0" fontId="40" fillId="33" borderId="18" xfId="0" applyFont="1" applyFill="1" applyBorder="1" applyAlignment="1">
      <alignment horizontal="left" vertical="top" wrapText="1"/>
    </xf>
    <xf numFmtId="0" fontId="40" fillId="33" borderId="18" xfId="0" applyFont="1" applyFill="1" applyBorder="1" applyAlignment="1">
      <alignment horizontal="center" vertical="top" wrapText="1"/>
    </xf>
    <xf numFmtId="0" fontId="40" fillId="33" borderId="18" xfId="0" applyFont="1" applyFill="1" applyBorder="1" applyAlignment="1">
      <alignment horizontal="center" vertical="center" wrapText="1"/>
    </xf>
    <xf numFmtId="3" fontId="40" fillId="35" borderId="18" xfId="0" applyNumberFormat="1" applyFont="1" applyFill="1" applyBorder="1" applyAlignment="1">
      <alignment horizontal="right" vertical="center" wrapText="1"/>
    </xf>
    <xf numFmtId="3" fontId="41" fillId="35" borderId="13" xfId="0" applyNumberFormat="1" applyFont="1" applyFill="1" applyBorder="1" applyAlignment="1">
      <alignment horizontal="right" vertical="center" wrapText="1"/>
    </xf>
    <xf numFmtId="3" fontId="20" fillId="35" borderId="13" xfId="0" applyNumberFormat="1" applyFont="1" applyFill="1" applyBorder="1" applyAlignment="1">
      <alignment horizontal="right" vertical="center" wrapText="1"/>
    </xf>
    <xf numFmtId="3" fontId="40" fillId="35" borderId="13" xfId="0" applyNumberFormat="1" applyFont="1" applyFill="1" applyBorder="1" applyAlignment="1">
      <alignment horizontal="right" vertical="center" wrapText="1"/>
    </xf>
    <xf numFmtId="3" fontId="20" fillId="35" borderId="17" xfId="0" applyNumberFormat="1" applyFont="1" applyFill="1" applyBorder="1" applyAlignment="1">
      <alignment horizontal="right" vertical="center" wrapText="1"/>
    </xf>
    <xf numFmtId="3" fontId="23" fillId="35" borderId="13" xfId="0" applyNumberFormat="1" applyFont="1" applyFill="1" applyBorder="1" applyAlignment="1">
      <alignment horizontal="right" vertical="center" wrapText="1"/>
    </xf>
    <xf numFmtId="3" fontId="23" fillId="33" borderId="13" xfId="0" applyNumberFormat="1" applyFont="1" applyFill="1" applyBorder="1" applyAlignment="1">
      <alignment horizontal="right" vertical="center"/>
    </xf>
    <xf numFmtId="0" fontId="20" fillId="33" borderId="15"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1" fillId="0" borderId="13" xfId="0" applyFont="1" applyBorder="1" applyAlignment="1">
      <alignment horizontal="center" vertical="top" wrapText="1"/>
    </xf>
    <xf numFmtId="0" fontId="21" fillId="0" borderId="13" xfId="0" applyFont="1" applyBorder="1" applyAlignment="1">
      <alignment horizontal="left" vertical="top" wrapText="1"/>
    </xf>
    <xf numFmtId="0" fontId="21" fillId="0" borderId="13" xfId="0" applyFont="1" applyBorder="1" applyAlignment="1">
      <alignment horizontal="center" vertical="center" wrapText="1"/>
    </xf>
    <xf numFmtId="164" fontId="21" fillId="0" borderId="13" xfId="1" applyNumberFormat="1" applyFont="1" applyBorder="1" applyAlignment="1">
      <alignment horizontal="center" vertical="center" wrapText="1"/>
    </xf>
    <xf numFmtId="0" fontId="20" fillId="0" borderId="13" xfId="0" applyFont="1" applyBorder="1" applyAlignment="1">
      <alignment horizontal="center" vertical="center" wrapText="1"/>
    </xf>
    <xf numFmtId="0" fontId="23" fillId="0" borderId="13" xfId="0" applyFont="1" applyBorder="1" applyAlignment="1">
      <alignment horizontal="left" vertical="top" wrapText="1"/>
    </xf>
    <xf numFmtId="3" fontId="23" fillId="0" borderId="13" xfId="0" applyNumberFormat="1" applyFont="1" applyBorder="1" applyAlignment="1">
      <alignment horizontal="right" vertical="top" wrapText="1"/>
    </xf>
    <xf numFmtId="3" fontId="20" fillId="0" borderId="13" xfId="0" applyNumberFormat="1" applyFont="1" applyBorder="1" applyAlignment="1">
      <alignment horizontal="right" vertical="top" wrapText="1"/>
    </xf>
    <xf numFmtId="0" fontId="20" fillId="0" borderId="13" xfId="0" applyFont="1" applyBorder="1" applyAlignment="1">
      <alignment horizontal="left" vertical="top" wrapText="1"/>
    </xf>
    <xf numFmtId="0" fontId="44" fillId="0" borderId="0" xfId="0" applyFont="1"/>
    <xf numFmtId="3" fontId="44" fillId="33" borderId="0" xfId="0" applyNumberFormat="1" applyFont="1" applyFill="1"/>
    <xf numFmtId="3" fontId="20" fillId="33" borderId="17" xfId="0" applyNumberFormat="1" applyFont="1" applyFill="1" applyBorder="1" applyAlignment="1">
      <alignment horizontal="center" vertical="center" wrapText="1"/>
    </xf>
    <xf numFmtId="0" fontId="21" fillId="0" borderId="0" xfId="0" applyFont="1" applyAlignment="1">
      <alignment wrapText="1"/>
    </xf>
    <xf numFmtId="3" fontId="20" fillId="33" borderId="20" xfId="0" applyNumberFormat="1" applyFont="1" applyFill="1" applyBorder="1" applyAlignment="1">
      <alignment horizontal="right" vertical="center"/>
    </xf>
    <xf numFmtId="3" fontId="20" fillId="33" borderId="31" xfId="0" applyNumberFormat="1" applyFont="1" applyFill="1" applyBorder="1" applyAlignment="1">
      <alignment horizontal="center" wrapText="1"/>
    </xf>
    <xf numFmtId="3" fontId="23" fillId="34" borderId="18" xfId="0" applyNumberFormat="1" applyFont="1" applyFill="1" applyBorder="1" applyAlignment="1">
      <alignment horizontal="right" vertical="center" wrapText="1"/>
    </xf>
    <xf numFmtId="3" fontId="23" fillId="34" borderId="13" xfId="0" applyNumberFormat="1" applyFont="1" applyFill="1" applyBorder="1" applyAlignment="1">
      <alignment horizontal="right" vertical="center" wrapText="1"/>
    </xf>
    <xf numFmtId="3" fontId="20" fillId="33" borderId="24" xfId="0" applyNumberFormat="1" applyFont="1" applyFill="1" applyBorder="1" applyAlignment="1">
      <alignment horizontal="right" vertical="center"/>
    </xf>
    <xf numFmtId="3" fontId="20" fillId="33" borderId="0" xfId="0" applyNumberFormat="1" applyFont="1" applyFill="1"/>
    <xf numFmtId="3" fontId="23" fillId="35" borderId="30" xfId="0" applyNumberFormat="1" applyFont="1" applyFill="1" applyBorder="1" applyAlignment="1">
      <alignment horizontal="right" vertical="center" wrapText="1"/>
    </xf>
    <xf numFmtId="0" fontId="23" fillId="33" borderId="33" xfId="0" applyFont="1" applyFill="1" applyBorder="1" applyAlignment="1">
      <alignment horizontal="left" vertical="top" wrapText="1"/>
    </xf>
    <xf numFmtId="0" fontId="23" fillId="33" borderId="34" xfId="0" applyFont="1" applyFill="1" applyBorder="1" applyAlignment="1">
      <alignment horizontal="center" vertical="top" wrapText="1"/>
    </xf>
    <xf numFmtId="0" fontId="23" fillId="33" borderId="34" xfId="0" applyFont="1" applyFill="1" applyBorder="1" applyAlignment="1">
      <alignment horizontal="center" vertical="center" wrapText="1"/>
    </xf>
    <xf numFmtId="3" fontId="23" fillId="35" borderId="34" xfId="0" applyNumberFormat="1" applyFont="1" applyFill="1" applyBorder="1" applyAlignment="1">
      <alignment horizontal="right" vertical="center" wrapText="1"/>
    </xf>
    <xf numFmtId="3" fontId="23" fillId="33" borderId="35" xfId="0" applyNumberFormat="1" applyFont="1" applyFill="1" applyBorder="1" applyAlignment="1">
      <alignment horizontal="right" vertical="center"/>
    </xf>
    <xf numFmtId="0" fontId="20" fillId="0" borderId="0" xfId="0" applyFont="1"/>
    <xf numFmtId="0" fontId="20" fillId="0" borderId="13" xfId="0" applyFont="1" applyBorder="1" applyAlignment="1">
      <alignment horizontal="center" vertical="top" wrapText="1"/>
    </xf>
    <xf numFmtId="164" fontId="20" fillId="0" borderId="13" xfId="1" applyNumberFormat="1" applyFont="1" applyBorder="1" applyAlignment="1">
      <alignment horizontal="center" vertical="top" wrapText="1"/>
    </xf>
    <xf numFmtId="164" fontId="20" fillId="0" borderId="13" xfId="1" applyNumberFormat="1" applyFont="1" applyBorder="1" applyAlignment="1">
      <alignment horizontal="right" vertical="top" wrapText="1"/>
    </xf>
    <xf numFmtId="0" fontId="46" fillId="0" borderId="0" xfId="0" applyFont="1"/>
    <xf numFmtId="0" fontId="20" fillId="0" borderId="13" xfId="0" applyFont="1" applyBorder="1" applyAlignment="1">
      <alignment horizontal="right" vertical="top" wrapText="1"/>
    </xf>
    <xf numFmtId="3" fontId="40" fillId="0" borderId="13" xfId="0" applyNumberFormat="1" applyFont="1" applyBorder="1" applyAlignment="1">
      <alignment horizontal="right" vertical="top" wrapText="1"/>
    </xf>
    <xf numFmtId="0" fontId="20" fillId="33" borderId="0" xfId="0" applyFont="1" applyFill="1" applyAlignment="1">
      <alignment vertical="top"/>
    </xf>
    <xf numFmtId="0" fontId="20" fillId="33" borderId="0" xfId="0" applyFont="1" applyFill="1" applyAlignment="1">
      <alignment horizontal="center"/>
    </xf>
    <xf numFmtId="3" fontId="20" fillId="33" borderId="0" xfId="0" applyNumberFormat="1" applyFont="1" applyFill="1" applyAlignment="1">
      <alignment horizontal="center"/>
    </xf>
    <xf numFmtId="3" fontId="20" fillId="33" borderId="13" xfId="0" applyNumberFormat="1" applyFont="1" applyFill="1" applyBorder="1" applyAlignment="1">
      <alignment horizontal="center" vertical="center" wrapText="1"/>
    </xf>
    <xf numFmtId="0" fontId="20" fillId="33" borderId="13" xfId="0" applyFont="1" applyFill="1" applyBorder="1" applyAlignment="1">
      <alignment horizontal="center"/>
    </xf>
    <xf numFmtId="0" fontId="20" fillId="0" borderId="0" xfId="0" applyFont="1" applyAlignment="1">
      <alignment vertical="top"/>
    </xf>
    <xf numFmtId="0" fontId="20" fillId="0" borderId="0" xfId="0" applyFont="1" applyAlignment="1">
      <alignment horizontal="center"/>
    </xf>
    <xf numFmtId="0" fontId="47" fillId="33" borderId="13" xfId="0" applyFont="1" applyFill="1" applyBorder="1" applyAlignment="1">
      <alignment horizontal="left" vertical="top" wrapText="1"/>
    </xf>
    <xf numFmtId="3" fontId="20" fillId="33" borderId="13" xfId="0" applyNumberFormat="1" applyFont="1" applyFill="1" applyBorder="1" applyAlignment="1">
      <alignment horizontal="right"/>
    </xf>
    <xf numFmtId="0" fontId="48" fillId="0" borderId="0" xfId="0" applyFont="1"/>
    <xf numFmtId="0" fontId="23" fillId="34" borderId="13" xfId="0" applyFont="1" applyFill="1" applyBorder="1" applyAlignment="1">
      <alignment horizontal="left" vertical="top" wrapText="1"/>
    </xf>
    <xf numFmtId="0" fontId="23" fillId="34" borderId="13" xfId="0" applyFont="1" applyFill="1" applyBorder="1" applyAlignment="1">
      <alignment horizontal="center" vertical="center" wrapText="1"/>
    </xf>
    <xf numFmtId="0" fontId="41" fillId="34" borderId="13" xfId="0" applyFont="1" applyFill="1" applyBorder="1" applyAlignment="1">
      <alignment horizontal="left" vertical="top" wrapText="1"/>
    </xf>
    <xf numFmtId="0" fontId="41" fillId="34" borderId="13" xfId="0" applyFont="1" applyFill="1" applyBorder="1" applyAlignment="1">
      <alignment horizontal="center" vertical="center" wrapText="1"/>
    </xf>
    <xf numFmtId="3" fontId="41" fillId="34" borderId="13" xfId="0" applyNumberFormat="1" applyFont="1" applyFill="1" applyBorder="1" applyAlignment="1">
      <alignment horizontal="right" vertical="center" wrapText="1"/>
    </xf>
    <xf numFmtId="3" fontId="38" fillId="33" borderId="13" xfId="0" applyNumberFormat="1" applyFont="1" applyFill="1" applyBorder="1" applyAlignment="1">
      <alignment horizontal="right" vertical="center"/>
    </xf>
    <xf numFmtId="0" fontId="27" fillId="0" borderId="0" xfId="0" applyFont="1" applyAlignment="1">
      <alignment horizontal="center" vertical="top" wrapText="1"/>
    </xf>
    <xf numFmtId="0" fontId="26" fillId="0" borderId="0" xfId="0" applyFont="1" applyAlignment="1">
      <alignment horizontal="right" vertical="top" wrapText="1"/>
    </xf>
    <xf numFmtId="0" fontId="26" fillId="0" borderId="0" xfId="0" applyFont="1" applyAlignment="1">
      <alignment horizontal="justify" vertical="top"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left" vertical="top" wrapText="1"/>
    </xf>
    <xf numFmtId="0" fontId="27" fillId="0" borderId="13" xfId="0" applyFont="1" applyBorder="1" applyAlignment="1">
      <alignment horizontal="left" vertical="top" wrapText="1"/>
    </xf>
    <xf numFmtId="0" fontId="27" fillId="0" borderId="15" xfId="0" applyFont="1" applyBorder="1" applyAlignment="1">
      <alignment horizontal="center" vertical="top" wrapText="1"/>
    </xf>
    <xf numFmtId="0" fontId="27" fillId="0" borderId="16" xfId="0" applyFont="1" applyBorder="1" applyAlignment="1">
      <alignment horizontal="center" vertical="top" wrapText="1"/>
    </xf>
    <xf numFmtId="0" fontId="26" fillId="0" borderId="15" xfId="0" applyFont="1" applyBorder="1" applyAlignment="1">
      <alignment horizontal="left" vertical="top" wrapText="1"/>
    </xf>
    <xf numFmtId="0" fontId="26" fillId="0" borderId="16" xfId="0" applyFont="1" applyBorder="1" applyAlignment="1">
      <alignment horizontal="left" vertical="top" wrapText="1"/>
    </xf>
    <xf numFmtId="0" fontId="27" fillId="0" borderId="15" xfId="0" applyFont="1" applyBorder="1" applyAlignment="1">
      <alignment horizontal="left" vertical="top" wrapText="1"/>
    </xf>
    <xf numFmtId="0" fontId="27" fillId="0" borderId="16" xfId="0" applyFont="1" applyBorder="1" applyAlignment="1">
      <alignment horizontal="left" vertical="top" wrapText="1"/>
    </xf>
    <xf numFmtId="0" fontId="27" fillId="0" borderId="15" xfId="0" applyFont="1" applyBorder="1" applyAlignment="1">
      <alignment horizontal="left" vertical="center" wrapText="1"/>
    </xf>
    <xf numFmtId="0" fontId="27" fillId="0" borderId="16" xfId="0" applyFont="1" applyBorder="1" applyAlignment="1">
      <alignment horizontal="left" vertical="center"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7" fillId="0" borderId="37" xfId="0" applyFont="1" applyBorder="1" applyAlignment="1">
      <alignment horizontal="center" vertical="top"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7" fillId="34" borderId="18" xfId="0" applyFont="1" applyFill="1" applyBorder="1" applyAlignment="1">
      <alignment horizontal="left" vertical="top" wrapText="1"/>
    </xf>
    <xf numFmtId="0" fontId="27" fillId="34" borderId="26" xfId="0" applyFont="1" applyFill="1" applyBorder="1" applyAlignment="1">
      <alignment horizontal="left" vertical="top" wrapText="1"/>
    </xf>
    <xf numFmtId="0" fontId="27" fillId="34" borderId="13" xfId="0" applyFont="1" applyFill="1" applyBorder="1" applyAlignment="1">
      <alignment horizontal="left" vertical="top" wrapText="1"/>
    </xf>
    <xf numFmtId="0" fontId="27" fillId="34" borderId="15" xfId="0" applyFont="1" applyFill="1" applyBorder="1" applyAlignment="1">
      <alignment horizontal="left" vertical="top" wrapText="1"/>
    </xf>
    <xf numFmtId="0" fontId="26" fillId="0" borderId="21" xfId="0" applyFont="1" applyBorder="1" applyAlignment="1">
      <alignment horizontal="left" vertical="top" wrapText="1"/>
    </xf>
    <xf numFmtId="0" fontId="26" fillId="0" borderId="22" xfId="0" applyFont="1" applyBorder="1" applyAlignment="1">
      <alignment horizontal="left" vertical="top" wrapText="1"/>
    </xf>
    <xf numFmtId="0" fontId="26" fillId="0" borderId="23" xfId="0" applyFont="1" applyBorder="1" applyAlignment="1">
      <alignment horizontal="left" vertical="top" wrapText="1"/>
    </xf>
    <xf numFmtId="0" fontId="27" fillId="34" borderId="19" xfId="0" applyFont="1" applyFill="1" applyBorder="1" applyAlignment="1">
      <alignment horizontal="left" vertical="top" wrapText="1"/>
    </xf>
    <xf numFmtId="0" fontId="20" fillId="0" borderId="13" xfId="0" applyFont="1" applyBorder="1" applyAlignment="1">
      <alignment horizontal="left" vertical="top" wrapText="1"/>
    </xf>
    <xf numFmtId="0" fontId="23" fillId="0" borderId="13" xfId="0" applyFont="1" applyBorder="1" applyAlignment="1">
      <alignment horizontal="left" vertical="top" wrapText="1"/>
    </xf>
    <xf numFmtId="0" fontId="20" fillId="0" borderId="13" xfId="0" applyFont="1" applyBorder="1" applyAlignment="1">
      <alignment horizontal="center" vertical="center" wrapText="1"/>
    </xf>
    <xf numFmtId="0" fontId="24" fillId="0" borderId="0" xfId="0" applyFont="1" applyAlignment="1">
      <alignment horizontal="justify" vertical="top" wrapText="1"/>
    </xf>
    <xf numFmtId="0" fontId="20" fillId="0" borderId="0" xfId="0" applyFont="1" applyAlignment="1">
      <alignment horizontal="right" vertical="top" wrapText="1"/>
    </xf>
    <xf numFmtId="0" fontId="23" fillId="0" borderId="0" xfId="0" applyFont="1" applyAlignment="1">
      <alignment horizontal="center" vertical="top" wrapText="1"/>
    </xf>
    <xf numFmtId="0" fontId="21" fillId="0" borderId="13" xfId="0" applyFont="1" applyBorder="1" applyAlignment="1">
      <alignment horizontal="left" wrapText="1"/>
    </xf>
    <xf numFmtId="0" fontId="21" fillId="0" borderId="0" xfId="0" applyFont="1" applyAlignment="1">
      <alignment horizontal="right"/>
    </xf>
    <xf numFmtId="0" fontId="28" fillId="0" borderId="0" xfId="0" applyFont="1" applyAlignment="1">
      <alignment horizontal="center" vertical="justify" wrapText="1"/>
    </xf>
    <xf numFmtId="0" fontId="32" fillId="0" borderId="0" xfId="0" applyFont="1" applyAlignment="1">
      <alignment horizontal="center" vertical="justify" wrapText="1"/>
    </xf>
    <xf numFmtId="0" fontId="21" fillId="0" borderId="0" xfId="0" applyFont="1" applyAlignment="1">
      <alignment horizontal="center"/>
    </xf>
    <xf numFmtId="0" fontId="32" fillId="0" borderId="0" xfId="0" applyFont="1" applyAlignment="1">
      <alignment horizontal="center"/>
    </xf>
    <xf numFmtId="0" fontId="28" fillId="0" borderId="13" xfId="0" applyFont="1" applyBorder="1" applyAlignment="1">
      <alignment horizontal="center" wrapText="1"/>
    </xf>
    <xf numFmtId="0" fontId="33" fillId="0" borderId="13" xfId="0" applyFont="1" applyBorder="1" applyAlignment="1">
      <alignment horizontal="center" wrapText="1"/>
    </xf>
    <xf numFmtId="0" fontId="21" fillId="0" borderId="13" xfId="0" applyFont="1" applyBorder="1" applyAlignment="1">
      <alignment horizontal="center"/>
    </xf>
    <xf numFmtId="0" fontId="32" fillId="0" borderId="13" xfId="0" applyFont="1" applyBorder="1" applyAlignment="1">
      <alignment horizontal="center"/>
    </xf>
    <xf numFmtId="0" fontId="34" fillId="0" borderId="13" xfId="0" applyFont="1" applyBorder="1" applyAlignment="1">
      <alignment horizontal="left" wrapText="1"/>
    </xf>
    <xf numFmtId="0" fontId="34" fillId="0" borderId="15" xfId="0" applyFont="1" applyBorder="1" applyAlignment="1">
      <alignment horizontal="right" wrapText="1"/>
    </xf>
    <xf numFmtId="0" fontId="34" fillId="0" borderId="16" xfId="0" applyFont="1" applyBorder="1" applyAlignment="1">
      <alignment horizontal="right" wrapText="1"/>
    </xf>
    <xf numFmtId="0" fontId="35" fillId="0" borderId="13" xfId="0" applyFont="1" applyBorder="1" applyAlignment="1">
      <alignment horizontal="left" wrapText="1"/>
    </xf>
    <xf numFmtId="0" fontId="35" fillId="0" borderId="15" xfId="0" applyFont="1" applyBorder="1" applyAlignment="1">
      <alignment horizontal="center" wrapText="1"/>
    </xf>
    <xf numFmtId="0" fontId="35" fillId="0" borderId="36" xfId="0" applyFont="1" applyBorder="1" applyAlignment="1">
      <alignment horizontal="center" wrapText="1"/>
    </xf>
    <xf numFmtId="0" fontId="34" fillId="0" borderId="15" xfId="0" applyFont="1" applyBorder="1" applyAlignment="1">
      <alignment horizontal="center" wrapText="1"/>
    </xf>
    <xf numFmtId="0" fontId="34" fillId="0" borderId="36" xfId="0" applyFont="1" applyBorder="1" applyAlignment="1">
      <alignment horizontal="center" wrapText="1"/>
    </xf>
    <xf numFmtId="0" fontId="34" fillId="0" borderId="16" xfId="0" applyFont="1" applyBorder="1" applyAlignment="1">
      <alignment horizontal="center" wrapText="1"/>
    </xf>
    <xf numFmtId="3" fontId="34" fillId="0" borderId="15" xfId="0" applyNumberFormat="1" applyFont="1" applyBorder="1" applyAlignment="1">
      <alignment horizontal="right" wrapText="1"/>
    </xf>
    <xf numFmtId="3" fontId="34" fillId="0" borderId="16" xfId="0" applyNumberFormat="1" applyFont="1" applyBorder="1" applyAlignment="1">
      <alignment horizontal="right" wrapText="1"/>
    </xf>
    <xf numFmtId="0" fontId="28" fillId="0" borderId="15" xfId="0" applyFont="1" applyBorder="1" applyAlignment="1">
      <alignment horizontal="center" wrapText="1"/>
    </xf>
    <xf numFmtId="0" fontId="28" fillId="0" borderId="36" xfId="0" applyFont="1" applyBorder="1" applyAlignment="1">
      <alignment horizontal="center" wrapText="1"/>
    </xf>
    <xf numFmtId="0" fontId="34" fillId="0" borderId="13" xfId="0" applyFont="1" applyBorder="1" applyAlignment="1">
      <alignment horizontal="center" wrapText="1"/>
    </xf>
    <xf numFmtId="0" fontId="21" fillId="0" borderId="0" xfId="0" applyFont="1" applyAlignment="1">
      <alignment horizontal="center" shrinkToFit="1"/>
    </xf>
    <xf numFmtId="0" fontId="32" fillId="0" borderId="0" xfId="0" applyFont="1" applyAlignment="1">
      <alignment horizontal="center" shrinkToFit="1"/>
    </xf>
    <xf numFmtId="0" fontId="21" fillId="0" borderId="0" xfId="0" applyFont="1" applyAlignment="1">
      <alignment horizontal="left" wrapText="1"/>
    </xf>
    <xf numFmtId="0" fontId="20" fillId="33" borderId="0" xfId="0" applyFont="1" applyFill="1" applyAlignment="1">
      <alignment horizontal="justify" vertical="top" wrapText="1"/>
    </xf>
    <xf numFmtId="0" fontId="20" fillId="33" borderId="17"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0" xfId="0" applyFont="1" applyFill="1" applyAlignment="1">
      <alignment horizontal="right" vertical="center" wrapText="1"/>
    </xf>
    <xf numFmtId="0" fontId="23" fillId="33" borderId="14" xfId="0" applyFont="1" applyFill="1" applyBorder="1" applyAlignment="1">
      <alignment horizontal="center" vertical="top" wrapText="1"/>
    </xf>
    <xf numFmtId="0" fontId="40" fillId="33" borderId="13" xfId="0" applyFont="1" applyFill="1" applyBorder="1" applyAlignment="1">
      <alignment horizontal="center" vertical="center" wrapText="1"/>
    </xf>
    <xf numFmtId="0" fontId="41" fillId="33" borderId="13" xfId="0" applyFont="1" applyFill="1" applyBorder="1" applyAlignment="1">
      <alignment horizontal="center" vertical="center" wrapText="1"/>
    </xf>
    <xf numFmtId="0" fontId="23" fillId="33" borderId="34" xfId="0" applyFont="1" applyFill="1" applyBorder="1" applyAlignment="1">
      <alignment horizontal="center" vertical="center" wrapText="1"/>
    </xf>
    <xf numFmtId="0" fontId="23" fillId="33" borderId="13" xfId="0" applyFont="1" applyFill="1" applyBorder="1" applyAlignment="1">
      <alignment horizontal="center" vertical="center" wrapText="1"/>
    </xf>
    <xf numFmtId="0" fontId="40" fillId="33" borderId="18" xfId="0" applyFont="1" applyFill="1" applyBorder="1" applyAlignment="1">
      <alignment horizontal="center" vertical="center" wrapText="1"/>
    </xf>
    <xf numFmtId="0" fontId="20" fillId="33" borderId="15"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8" fillId="33" borderId="13" xfId="0" applyFont="1" applyFill="1" applyBorder="1" applyAlignment="1">
      <alignment horizontal="center" vertical="center" wrapText="1"/>
    </xf>
    <xf numFmtId="0" fontId="21" fillId="33" borderId="13" xfId="0" applyFont="1" applyFill="1" applyBorder="1" applyAlignment="1">
      <alignment horizontal="center" vertical="center" wrapText="1"/>
    </xf>
    <xf numFmtId="0" fontId="42" fillId="33" borderId="13" xfId="0" applyFont="1" applyFill="1" applyBorder="1" applyAlignment="1">
      <alignment horizontal="center" vertical="center" wrapText="1"/>
    </xf>
    <xf numFmtId="0" fontId="43" fillId="33" borderId="13" xfId="0" applyFont="1" applyFill="1" applyBorder="1" applyAlignment="1">
      <alignment horizontal="center" vertical="center" wrapText="1"/>
    </xf>
    <xf numFmtId="0" fontId="23" fillId="33" borderId="30" xfId="0" applyFont="1" applyFill="1" applyBorder="1" applyAlignment="1">
      <alignment horizontal="center" vertical="center" wrapText="1"/>
    </xf>
    <xf numFmtId="0" fontId="23" fillId="33" borderId="18" xfId="0" applyFont="1" applyFill="1" applyBorder="1" applyAlignment="1">
      <alignment horizontal="center" vertical="center" wrapText="1"/>
    </xf>
    <xf numFmtId="0" fontId="24" fillId="33" borderId="13" xfId="0" applyFont="1" applyFill="1" applyBorder="1" applyAlignment="1">
      <alignment horizontal="center" vertical="center" wrapText="1"/>
    </xf>
    <xf numFmtId="0" fontId="23" fillId="33" borderId="0" xfId="0" applyFont="1" applyFill="1" applyAlignment="1">
      <alignment horizontal="center" vertical="center" wrapText="1"/>
    </xf>
    <xf numFmtId="0" fontId="20" fillId="33" borderId="0" xfId="0" applyFont="1" applyFill="1" applyAlignment="1">
      <alignment horizontal="right" vertical="top" wrapText="1"/>
    </xf>
    <xf numFmtId="0" fontId="45" fillId="0" borderId="14" xfId="0" applyFont="1" applyBorder="1" applyAlignment="1">
      <alignment horizontal="center" vertical="center" wrapText="1"/>
    </xf>
    <xf numFmtId="0" fontId="23" fillId="0" borderId="14" xfId="0" applyFont="1" applyBorder="1" applyAlignment="1">
      <alignment horizontal="center" wrapText="1"/>
    </xf>
    <xf numFmtId="0" fontId="20" fillId="0" borderId="13" xfId="0" applyFont="1" applyBorder="1" applyAlignment="1">
      <alignment horizontal="center" vertical="top" wrapText="1"/>
    </xf>
    <xf numFmtId="0" fontId="20" fillId="0" borderId="13" xfId="0" applyFont="1" applyBorder="1" applyAlignment="1">
      <alignment wrapText="1"/>
    </xf>
    <xf numFmtId="0" fontId="20" fillId="0" borderId="13" xfId="0" applyFont="1" applyBorder="1" applyAlignment="1">
      <alignment horizontal="left" wrapText="1"/>
    </xf>
    <xf numFmtId="0" fontId="20" fillId="0" borderId="15" xfId="0" applyFont="1" applyBorder="1" applyAlignment="1">
      <alignment horizontal="left" vertical="top" wrapText="1"/>
    </xf>
    <xf numFmtId="0" fontId="20" fillId="0" borderId="16" xfId="0" applyFont="1" applyBorder="1" applyAlignment="1">
      <alignment horizontal="left" vertical="top" wrapText="1"/>
    </xf>
    <xf numFmtId="0" fontId="20" fillId="0" borderId="15" xfId="0" applyFont="1" applyBorder="1" applyAlignment="1">
      <alignment vertical="top" wrapText="1"/>
    </xf>
    <xf numFmtId="0" fontId="20" fillId="0" borderId="16" xfId="0" applyFont="1" applyBorder="1" applyAlignment="1">
      <alignment wrapText="1"/>
    </xf>
    <xf numFmtId="3" fontId="23" fillId="34" borderId="13" xfId="0" applyNumberFormat="1" applyFont="1" applyFill="1" applyBorder="1" applyAlignment="1">
      <alignment horizontal="right" vertical="center"/>
    </xf>
  </cellXfs>
  <cellStyles count="44">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Hyperlink" xfId="43" xr:uid="{00000000-0005-0000-0000-000012000000}"/>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Текст предупреждения" xfId="15" builtinId="11" customBuiltin="1"/>
    <cellStyle name="Финансовый" xfId="1" builtinId="3"/>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D15"/>
  <sheetViews>
    <sheetView topLeftCell="A7" workbookViewId="0">
      <selection activeCell="A3" sqref="A3"/>
    </sheetView>
  </sheetViews>
  <sheetFormatPr defaultColWidth="9.109375" defaultRowHeight="15.05" x14ac:dyDescent="0.25"/>
  <cols>
    <col min="1" max="1" width="52.33203125" style="11" customWidth="1"/>
    <col min="2" max="2" width="25.109375" style="12" hidden="1" customWidth="1"/>
    <col min="3" max="3" width="34.44140625" style="12" customWidth="1"/>
    <col min="4" max="4" width="14" style="25" hidden="1" customWidth="1"/>
    <col min="5" max="16384" width="9.109375" style="11"/>
  </cols>
  <sheetData>
    <row r="1" spans="1:4" ht="101.45" customHeight="1" x14ac:dyDescent="0.25">
      <c r="A1" s="29"/>
      <c r="B1" s="187" t="s">
        <v>1140</v>
      </c>
      <c r="C1" s="187"/>
      <c r="D1" s="187"/>
    </row>
    <row r="2" spans="1:4" ht="41.25" customHeight="1" x14ac:dyDescent="0.25">
      <c r="A2" s="186" t="s">
        <v>1228</v>
      </c>
      <c r="B2" s="186"/>
      <c r="C2" s="186"/>
      <c r="D2" s="186"/>
    </row>
    <row r="3" spans="1:4" ht="74.150000000000006" customHeight="1" x14ac:dyDescent="0.25">
      <c r="A3" s="15" t="s">
        <v>0</v>
      </c>
      <c r="B3" s="10" t="s">
        <v>1079</v>
      </c>
      <c r="C3" s="15" t="s">
        <v>1177</v>
      </c>
      <c r="D3" s="24" t="s">
        <v>1052</v>
      </c>
    </row>
    <row r="4" spans="1:4" ht="19.350000000000001" customHeight="1" x14ac:dyDescent="0.25">
      <c r="A4" s="6" t="s">
        <v>1</v>
      </c>
      <c r="B4" s="7">
        <f>B6+B9</f>
        <v>2786277041.02</v>
      </c>
      <c r="C4" s="144">
        <f>C6+C9</f>
        <v>2171638568.4499998</v>
      </c>
      <c r="D4" s="21">
        <f>C4/B4*100</f>
        <v>77.940511172392476</v>
      </c>
    </row>
    <row r="5" spans="1:4" ht="19.350000000000001" customHeight="1" x14ac:dyDescent="0.25">
      <c r="A5" s="8" t="s">
        <v>2</v>
      </c>
      <c r="B5" s="16"/>
      <c r="C5" s="168"/>
      <c r="D5" s="21"/>
    </row>
    <row r="6" spans="1:4" ht="15.75" x14ac:dyDescent="0.25">
      <c r="A6" s="28" t="s">
        <v>3</v>
      </c>
      <c r="B6" s="46">
        <f>B7+B8</f>
        <v>257577270.02000001</v>
      </c>
      <c r="C6" s="169">
        <f>C7+C8</f>
        <v>273586888.37</v>
      </c>
      <c r="D6" s="21">
        <f t="shared" ref="D6:D14" si="0">C6/B6*100</f>
        <v>106.21546239260822</v>
      </c>
    </row>
    <row r="7" spans="1:4" ht="19.350000000000001" customHeight="1" x14ac:dyDescent="0.25">
      <c r="A7" s="8" t="s">
        <v>4</v>
      </c>
      <c r="B7" s="9">
        <f>ПР2!E5+ПР2!E20+ПР2!E29+ПР2!E42</f>
        <v>171311410.02000001</v>
      </c>
      <c r="C7" s="145">
        <f>ПР2!E5+ПР2!E14+ПР2!E20+ПР2!E26+ПР2!E29</f>
        <v>185049137.06</v>
      </c>
      <c r="D7" s="21">
        <f t="shared" si="0"/>
        <v>108.01915473020516</v>
      </c>
    </row>
    <row r="8" spans="1:4" ht="19.350000000000001" customHeight="1" x14ac:dyDescent="0.25">
      <c r="A8" s="8" t="s">
        <v>5</v>
      </c>
      <c r="B8" s="9">
        <f>ПР2!D35+ПР2!D42+ПР2!D48+ПР2!D61+ПР2!D66+ПР2!D108</f>
        <v>86265860</v>
      </c>
      <c r="C8" s="145">
        <f>ПР2!E35+ПР2!E42+ПР2!E48+ПР2!E61+ПР2!E66+ПР2!E108</f>
        <v>88537751.309999987</v>
      </c>
      <c r="D8" s="21">
        <f t="shared" si="0"/>
        <v>102.63359260546407</v>
      </c>
    </row>
    <row r="9" spans="1:4" ht="19.350000000000001" customHeight="1" x14ac:dyDescent="0.25">
      <c r="A9" s="6" t="s">
        <v>6</v>
      </c>
      <c r="B9" s="7">
        <f>B11+B12+B13</f>
        <v>2528699771</v>
      </c>
      <c r="C9" s="144">
        <f>C11+C12+C13</f>
        <v>1898051680.0799999</v>
      </c>
      <c r="D9" s="21">
        <f t="shared" si="0"/>
        <v>75.060380905930799</v>
      </c>
    </row>
    <row r="10" spans="1:4" ht="19.350000000000001" customHeight="1" x14ac:dyDescent="0.25">
      <c r="A10" s="8" t="s">
        <v>2</v>
      </c>
      <c r="B10" s="16"/>
      <c r="C10" s="168"/>
      <c r="D10" s="21"/>
    </row>
    <row r="11" spans="1:4" ht="47.15" x14ac:dyDescent="0.25">
      <c r="A11" s="28" t="s">
        <v>7</v>
      </c>
      <c r="B11" s="46">
        <f>ПР2!D110</f>
        <v>2528699771</v>
      </c>
      <c r="C11" s="169">
        <f>ПР2!E110</f>
        <v>1899009287.9299998</v>
      </c>
      <c r="D11" s="21">
        <f t="shared" si="0"/>
        <v>75.098250480681514</v>
      </c>
    </row>
    <row r="12" spans="1:4" ht="60.25" x14ac:dyDescent="0.25">
      <c r="A12" s="8" t="s">
        <v>1119</v>
      </c>
      <c r="B12" s="9"/>
      <c r="C12" s="145">
        <f>ПР2!E195</f>
        <v>5038529.88</v>
      </c>
      <c r="D12" s="21"/>
    </row>
    <row r="13" spans="1:4" ht="45.2" x14ac:dyDescent="0.25">
      <c r="A13" s="8" t="s">
        <v>1076</v>
      </c>
      <c r="B13" s="9">
        <v>0</v>
      </c>
      <c r="C13" s="145">
        <f>ПР2!E196</f>
        <v>-5996137.7300000004</v>
      </c>
      <c r="D13" s="21"/>
    </row>
    <row r="14" spans="1:4" ht="19.350000000000001" customHeight="1" x14ac:dyDescent="0.25">
      <c r="A14" s="6" t="s">
        <v>8</v>
      </c>
      <c r="B14" s="7">
        <v>3255605231.6100001</v>
      </c>
      <c r="C14" s="144">
        <f>2184202574.23</f>
        <v>2184202574.23</v>
      </c>
      <c r="D14" s="21">
        <f t="shared" si="0"/>
        <v>67.090522924053744</v>
      </c>
    </row>
    <row r="15" spans="1:4" ht="30.15" x14ac:dyDescent="0.25">
      <c r="A15" s="6" t="s">
        <v>9</v>
      </c>
      <c r="B15" s="7">
        <f>B4-B14</f>
        <v>-469328190.59000015</v>
      </c>
      <c r="C15" s="144">
        <f>C4-C14</f>
        <v>-12564005.78000021</v>
      </c>
      <c r="D15" s="21"/>
    </row>
  </sheetData>
  <mergeCells count="2">
    <mergeCell ref="A2:D2"/>
    <mergeCell ref="B1:D1"/>
  </mergeCells>
  <pageMargins left="0.78738889999999995" right="0.19684723000000001" top="0.39369446000000002" bottom="0.39369446000000002" header="0.01" footer="0.5"/>
  <pageSetup paperSize="9" fitToHeight="0"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E197"/>
  <sheetViews>
    <sheetView topLeftCell="A195" workbookViewId="0">
      <selection activeCell="F4" sqref="F4"/>
    </sheetView>
  </sheetViews>
  <sheetFormatPr defaultRowHeight="15.75" x14ac:dyDescent="0.3"/>
  <cols>
    <col min="1" max="1" width="28.6640625" style="26" customWidth="1"/>
    <col min="2" max="2" width="22.33203125" style="26" customWidth="1"/>
    <col min="3" max="3" width="19.109375" style="26" customWidth="1"/>
    <col min="4" max="4" width="19.44140625" style="27" hidden="1" customWidth="1"/>
    <col min="5" max="5" width="21.109375" style="27" customWidth="1"/>
    <col min="6" max="6" width="17.88671875" customWidth="1"/>
  </cols>
  <sheetData>
    <row r="1" spans="1:5" ht="77.25" customHeight="1" x14ac:dyDescent="0.3">
      <c r="A1" s="188"/>
      <c r="B1" s="188"/>
      <c r="C1" s="187" t="s">
        <v>1139</v>
      </c>
      <c r="D1" s="187"/>
      <c r="E1" s="187"/>
    </row>
    <row r="2" spans="1:5" s="1" customFormat="1" ht="57.8" customHeight="1" x14ac:dyDescent="0.3">
      <c r="A2" s="186" t="s">
        <v>1178</v>
      </c>
      <c r="B2" s="186"/>
      <c r="C2" s="186"/>
      <c r="D2" s="186"/>
      <c r="E2" s="186"/>
    </row>
    <row r="3" spans="1:5" ht="67.599999999999994" customHeight="1" x14ac:dyDescent="0.3">
      <c r="A3" s="15" t="s">
        <v>106</v>
      </c>
      <c r="B3" s="189" t="s">
        <v>107</v>
      </c>
      <c r="C3" s="190"/>
      <c r="D3" s="10" t="s">
        <v>1079</v>
      </c>
      <c r="E3" s="19" t="s">
        <v>1177</v>
      </c>
    </row>
    <row r="4" spans="1:5" ht="38.15" customHeight="1" x14ac:dyDescent="0.3">
      <c r="A4" s="6" t="s">
        <v>108</v>
      </c>
      <c r="B4" s="192" t="s">
        <v>109</v>
      </c>
      <c r="C4" s="192"/>
      <c r="D4" s="22">
        <v>312842060</v>
      </c>
      <c r="E4" s="22">
        <f>E5+E14+E20+E26+E29+E35+E42+E48+E61+E66+E108</f>
        <v>273586888.37</v>
      </c>
    </row>
    <row r="5" spans="1:5" ht="29.3" customHeight="1" x14ac:dyDescent="0.3">
      <c r="A5" s="6" t="s">
        <v>110</v>
      </c>
      <c r="B5" s="192" t="s">
        <v>111</v>
      </c>
      <c r="C5" s="192"/>
      <c r="D5" s="22">
        <v>186273000</v>
      </c>
      <c r="E5" s="22">
        <f>E6</f>
        <v>152368092.22999999</v>
      </c>
    </row>
    <row r="6" spans="1:5" ht="20.95" customHeight="1" x14ac:dyDescent="0.3">
      <c r="A6" s="6" t="s">
        <v>112</v>
      </c>
      <c r="B6" s="192" t="s">
        <v>113</v>
      </c>
      <c r="C6" s="192"/>
      <c r="D6" s="22">
        <v>186273000</v>
      </c>
      <c r="E6" s="22">
        <v>152368092.22999999</v>
      </c>
    </row>
    <row r="7" spans="1:5" ht="327.45" hidden="1" customHeight="1" x14ac:dyDescent="0.3">
      <c r="A7" s="8" t="s">
        <v>114</v>
      </c>
      <c r="B7" s="191" t="s">
        <v>115</v>
      </c>
      <c r="C7" s="191"/>
      <c r="D7" s="23">
        <v>156096800</v>
      </c>
      <c r="E7" s="23"/>
    </row>
    <row r="8" spans="1:5" ht="327.45" hidden="1" customHeight="1" x14ac:dyDescent="0.3">
      <c r="A8" s="8" t="s">
        <v>116</v>
      </c>
      <c r="B8" s="191" t="s">
        <v>117</v>
      </c>
      <c r="C8" s="191"/>
      <c r="D8" s="23">
        <v>372540</v>
      </c>
      <c r="E8" s="23"/>
    </row>
    <row r="9" spans="1:5" ht="250.2" hidden="1" customHeight="1" x14ac:dyDescent="0.3">
      <c r="A9" s="8" t="s">
        <v>118</v>
      </c>
      <c r="B9" s="191" t="s">
        <v>119</v>
      </c>
      <c r="C9" s="191"/>
      <c r="D9" s="23">
        <v>2607820</v>
      </c>
      <c r="E9" s="23"/>
    </row>
    <row r="10" spans="1:5" ht="269.7" hidden="1" customHeight="1" x14ac:dyDescent="0.3">
      <c r="A10" s="8" t="s">
        <v>120</v>
      </c>
      <c r="B10" s="191" t="s">
        <v>121</v>
      </c>
      <c r="C10" s="191"/>
      <c r="D10" s="23">
        <v>1676460</v>
      </c>
      <c r="E10" s="23"/>
    </row>
    <row r="11" spans="1:5" ht="404.2" hidden="1" customHeight="1" x14ac:dyDescent="0.3">
      <c r="A11" s="8" t="s">
        <v>122</v>
      </c>
      <c r="B11" s="191" t="s">
        <v>123</v>
      </c>
      <c r="C11" s="191"/>
      <c r="D11" s="23">
        <v>12200880</v>
      </c>
      <c r="E11" s="23"/>
    </row>
    <row r="12" spans="1:5" ht="231.05" hidden="1" customHeight="1" x14ac:dyDescent="0.3">
      <c r="A12" s="8" t="s">
        <v>124</v>
      </c>
      <c r="B12" s="191" t="s">
        <v>125</v>
      </c>
      <c r="C12" s="191"/>
      <c r="D12" s="23">
        <v>2607800</v>
      </c>
      <c r="E12" s="23"/>
    </row>
    <row r="13" spans="1:5" ht="231.05" hidden="1" customHeight="1" x14ac:dyDescent="0.3">
      <c r="A13" s="8" t="s">
        <v>126</v>
      </c>
      <c r="B13" s="191" t="s">
        <v>127</v>
      </c>
      <c r="C13" s="191"/>
      <c r="D13" s="23">
        <v>10710700</v>
      </c>
      <c r="E13" s="23"/>
    </row>
    <row r="14" spans="1:5" ht="64.5" customHeight="1" x14ac:dyDescent="0.3">
      <c r="A14" s="6" t="s">
        <v>128</v>
      </c>
      <c r="B14" s="192" t="s">
        <v>129</v>
      </c>
      <c r="C14" s="192"/>
      <c r="D14" s="22">
        <v>23000200</v>
      </c>
      <c r="E14" s="22">
        <f>E15</f>
        <v>16493223.16</v>
      </c>
    </row>
    <row r="15" spans="1:5" ht="57.8" customHeight="1" x14ac:dyDescent="0.3">
      <c r="A15" s="6" t="s">
        <v>130</v>
      </c>
      <c r="B15" s="192" t="s">
        <v>131</v>
      </c>
      <c r="C15" s="192"/>
      <c r="D15" s="22">
        <v>23000200</v>
      </c>
      <c r="E15" s="22">
        <v>16493223.16</v>
      </c>
    </row>
    <row r="16" spans="1:5" ht="231.05" hidden="1" customHeight="1" x14ac:dyDescent="0.3">
      <c r="A16" s="8" t="s">
        <v>132</v>
      </c>
      <c r="B16" s="191" t="s">
        <v>133</v>
      </c>
      <c r="C16" s="191"/>
      <c r="D16" s="23">
        <v>11995500</v>
      </c>
      <c r="E16" s="23"/>
    </row>
    <row r="17" spans="1:5" ht="269.7" hidden="1" customHeight="1" x14ac:dyDescent="0.3">
      <c r="A17" s="8" t="s">
        <v>134</v>
      </c>
      <c r="B17" s="191" t="s">
        <v>135</v>
      </c>
      <c r="C17" s="191"/>
      <c r="D17" s="23">
        <v>57200</v>
      </c>
      <c r="E17" s="23"/>
    </row>
    <row r="18" spans="1:5" ht="231.05" hidden="1" customHeight="1" x14ac:dyDescent="0.3">
      <c r="A18" s="8" t="s">
        <v>136</v>
      </c>
      <c r="B18" s="191" t="s">
        <v>137</v>
      </c>
      <c r="C18" s="191"/>
      <c r="D18" s="23">
        <v>12438100</v>
      </c>
      <c r="E18" s="23"/>
    </row>
    <row r="19" spans="1:5" ht="231.05" hidden="1" customHeight="1" x14ac:dyDescent="0.3">
      <c r="A19" s="8" t="s">
        <v>138</v>
      </c>
      <c r="B19" s="191" t="s">
        <v>139</v>
      </c>
      <c r="C19" s="191"/>
      <c r="D19" s="23">
        <v>-1490600</v>
      </c>
      <c r="E19" s="23"/>
    </row>
    <row r="20" spans="1:5" ht="26.2" customHeight="1" x14ac:dyDescent="0.3">
      <c r="A20" s="6" t="s">
        <v>140</v>
      </c>
      <c r="B20" s="192" t="s">
        <v>141</v>
      </c>
      <c r="C20" s="192"/>
      <c r="D20" s="22">
        <v>8188000</v>
      </c>
      <c r="E20" s="22">
        <f>E21+E22+E24</f>
        <v>7690922.9299999997</v>
      </c>
    </row>
    <row r="21" spans="1:5" ht="38.450000000000003" customHeight="1" x14ac:dyDescent="0.3">
      <c r="A21" s="6" t="s">
        <v>1060</v>
      </c>
      <c r="B21" s="193" t="s">
        <v>1061</v>
      </c>
      <c r="C21" s="194"/>
      <c r="D21" s="22"/>
      <c r="E21" s="22">
        <v>42017.32</v>
      </c>
    </row>
    <row r="22" spans="1:5" ht="25.55" customHeight="1" x14ac:dyDescent="0.3">
      <c r="A22" s="6" t="s">
        <v>142</v>
      </c>
      <c r="B22" s="192" t="s">
        <v>143</v>
      </c>
      <c r="C22" s="192"/>
      <c r="D22" s="22">
        <v>589000</v>
      </c>
      <c r="E22" s="22">
        <f>E23</f>
        <v>206722.3</v>
      </c>
    </row>
    <row r="23" spans="1:5" ht="66.8" customHeight="1" x14ac:dyDescent="0.3">
      <c r="A23" s="8" t="s">
        <v>144</v>
      </c>
      <c r="B23" s="191" t="s">
        <v>145</v>
      </c>
      <c r="C23" s="191"/>
      <c r="D23" s="23">
        <v>589000</v>
      </c>
      <c r="E23" s="23">
        <v>206722.3</v>
      </c>
    </row>
    <row r="24" spans="1:5" ht="55.5" customHeight="1" x14ac:dyDescent="0.3">
      <c r="A24" s="6" t="s">
        <v>146</v>
      </c>
      <c r="B24" s="192" t="s">
        <v>147</v>
      </c>
      <c r="C24" s="192"/>
      <c r="D24" s="22">
        <v>7599000</v>
      </c>
      <c r="E24" s="22">
        <f>E25</f>
        <v>7442183.3099999996</v>
      </c>
    </row>
    <row r="25" spans="1:5" ht="118.5" customHeight="1" x14ac:dyDescent="0.3">
      <c r="A25" s="8" t="s">
        <v>148</v>
      </c>
      <c r="B25" s="191" t="s">
        <v>149</v>
      </c>
      <c r="C25" s="191"/>
      <c r="D25" s="23">
        <v>7599000</v>
      </c>
      <c r="E25" s="23">
        <v>7442183.3099999996</v>
      </c>
    </row>
    <row r="26" spans="1:5" ht="56.3" hidden="1" customHeight="1" x14ac:dyDescent="0.3">
      <c r="A26" s="6" t="s">
        <v>150</v>
      </c>
      <c r="B26" s="192" t="s">
        <v>151</v>
      </c>
      <c r="C26" s="192"/>
      <c r="D26" s="22">
        <v>326000</v>
      </c>
      <c r="E26" s="22">
        <f>E27</f>
        <v>0</v>
      </c>
    </row>
    <row r="27" spans="1:5" ht="38.450000000000003" hidden="1" customHeight="1" x14ac:dyDescent="0.3">
      <c r="A27" s="6" t="s">
        <v>152</v>
      </c>
      <c r="B27" s="192" t="s">
        <v>153</v>
      </c>
      <c r="C27" s="192"/>
      <c r="D27" s="22">
        <v>326000</v>
      </c>
      <c r="E27" s="22">
        <f>E28</f>
        <v>0</v>
      </c>
    </row>
    <row r="28" spans="1:5" ht="100" hidden="1" customHeight="1" x14ac:dyDescent="0.3">
      <c r="A28" s="8" t="s">
        <v>154</v>
      </c>
      <c r="B28" s="191" t="s">
        <v>155</v>
      </c>
      <c r="C28" s="191"/>
      <c r="D28" s="23">
        <v>326000</v>
      </c>
      <c r="E28" s="23">
        <v>0</v>
      </c>
    </row>
    <row r="29" spans="1:5" ht="19.5" customHeight="1" x14ac:dyDescent="0.3">
      <c r="A29" s="6" t="s">
        <v>156</v>
      </c>
      <c r="B29" s="192" t="s">
        <v>157</v>
      </c>
      <c r="C29" s="192"/>
      <c r="D29" s="22">
        <v>8789000</v>
      </c>
      <c r="E29" s="22">
        <f>E30+E33</f>
        <v>8496898.7400000002</v>
      </c>
    </row>
    <row r="30" spans="1:5" ht="49.6" customHeight="1" x14ac:dyDescent="0.3">
      <c r="A30" s="6" t="s">
        <v>158</v>
      </c>
      <c r="B30" s="192" t="s">
        <v>159</v>
      </c>
      <c r="C30" s="192"/>
      <c r="D30" s="22">
        <v>8789000</v>
      </c>
      <c r="E30" s="22">
        <f>E31+E32</f>
        <v>8446898.7400000002</v>
      </c>
    </row>
    <row r="31" spans="1:5" ht="82" customHeight="1" x14ac:dyDescent="0.3">
      <c r="A31" s="8" t="s">
        <v>160</v>
      </c>
      <c r="B31" s="191" t="s">
        <v>161</v>
      </c>
      <c r="C31" s="191"/>
      <c r="D31" s="23">
        <v>8754000</v>
      </c>
      <c r="E31" s="23">
        <v>8069431.9100000001</v>
      </c>
    </row>
    <row r="32" spans="1:5" ht="141.75" customHeight="1" x14ac:dyDescent="0.3">
      <c r="A32" s="8" t="s">
        <v>162</v>
      </c>
      <c r="B32" s="191" t="s">
        <v>163</v>
      </c>
      <c r="C32" s="191"/>
      <c r="D32" s="23">
        <v>35000</v>
      </c>
      <c r="E32" s="23">
        <v>377466.83</v>
      </c>
    </row>
    <row r="33" spans="1:5" ht="69.05" customHeight="1" x14ac:dyDescent="0.3">
      <c r="A33" s="6" t="s">
        <v>1191</v>
      </c>
      <c r="B33" s="197" t="s">
        <v>1192</v>
      </c>
      <c r="C33" s="198"/>
      <c r="D33" s="22"/>
      <c r="E33" s="22">
        <f>E34</f>
        <v>50000</v>
      </c>
    </row>
    <row r="34" spans="1:5" ht="47.95" customHeight="1" x14ac:dyDescent="0.3">
      <c r="A34" s="8" t="s">
        <v>1193</v>
      </c>
      <c r="B34" s="195" t="s">
        <v>1194</v>
      </c>
      <c r="C34" s="196"/>
      <c r="D34" s="23"/>
      <c r="E34" s="23">
        <v>50000</v>
      </c>
    </row>
    <row r="35" spans="1:5" ht="78.75" customHeight="1" x14ac:dyDescent="0.3">
      <c r="A35" s="6" t="s">
        <v>164</v>
      </c>
      <c r="B35" s="192" t="s">
        <v>165</v>
      </c>
      <c r="C35" s="192"/>
      <c r="D35" s="22">
        <v>8769890</v>
      </c>
      <c r="E35" s="22">
        <f>E36+E37+E38+E39+E40+E41</f>
        <v>11879367.65</v>
      </c>
    </row>
    <row r="36" spans="1:5" ht="54" customHeight="1" x14ac:dyDescent="0.3">
      <c r="A36" s="8" t="s">
        <v>166</v>
      </c>
      <c r="B36" s="191" t="s">
        <v>167</v>
      </c>
      <c r="C36" s="191"/>
      <c r="D36" s="23">
        <v>30000</v>
      </c>
      <c r="E36" s="23">
        <v>0</v>
      </c>
    </row>
    <row r="37" spans="1:5" ht="122.4" customHeight="1" x14ac:dyDescent="0.3">
      <c r="A37" s="8" t="s">
        <v>168</v>
      </c>
      <c r="B37" s="191" t="s">
        <v>169</v>
      </c>
      <c r="C37" s="191"/>
      <c r="D37" s="23">
        <v>3600000</v>
      </c>
      <c r="E37" s="23">
        <v>3379399.55</v>
      </c>
    </row>
    <row r="38" spans="1:5" ht="112.6" customHeight="1" x14ac:dyDescent="0.3">
      <c r="A38" s="8" t="s">
        <v>170</v>
      </c>
      <c r="B38" s="191" t="s">
        <v>171</v>
      </c>
      <c r="C38" s="191"/>
      <c r="D38" s="23">
        <v>3250000</v>
      </c>
      <c r="E38" s="23">
        <v>4341288.24</v>
      </c>
    </row>
    <row r="39" spans="1:5" ht="110.15" customHeight="1" x14ac:dyDescent="0.3">
      <c r="A39" s="8" t="s">
        <v>1062</v>
      </c>
      <c r="B39" s="195" t="s">
        <v>1063</v>
      </c>
      <c r="C39" s="196"/>
      <c r="D39" s="23"/>
      <c r="E39" s="23">
        <v>31542.83</v>
      </c>
    </row>
    <row r="40" spans="1:5" ht="53.2" customHeight="1" x14ac:dyDescent="0.3">
      <c r="A40" s="8" t="s">
        <v>172</v>
      </c>
      <c r="B40" s="191" t="s">
        <v>173</v>
      </c>
      <c r="C40" s="191"/>
      <c r="D40" s="23">
        <v>1400000</v>
      </c>
      <c r="E40" s="23">
        <v>3759721.03</v>
      </c>
    </row>
    <row r="41" spans="1:5" ht="166.6" customHeight="1" x14ac:dyDescent="0.3">
      <c r="A41" s="8" t="s">
        <v>174</v>
      </c>
      <c r="B41" s="191" t="s">
        <v>175</v>
      </c>
      <c r="C41" s="191"/>
      <c r="D41" s="23">
        <v>489890</v>
      </c>
      <c r="E41" s="23">
        <v>367416</v>
      </c>
    </row>
    <row r="42" spans="1:5" ht="38.450000000000003" customHeight="1" x14ac:dyDescent="0.3">
      <c r="A42" s="6" t="s">
        <v>176</v>
      </c>
      <c r="B42" s="192" t="s">
        <v>177</v>
      </c>
      <c r="C42" s="192"/>
      <c r="D42" s="22">
        <v>2134000</v>
      </c>
      <c r="E42" s="22">
        <f>E43</f>
        <v>2755496.12</v>
      </c>
    </row>
    <row r="43" spans="1:5" ht="38.450000000000003" customHeight="1" x14ac:dyDescent="0.3">
      <c r="A43" s="6" t="s">
        <v>178</v>
      </c>
      <c r="B43" s="192" t="s">
        <v>179</v>
      </c>
      <c r="C43" s="192"/>
      <c r="D43" s="22">
        <v>2134000</v>
      </c>
      <c r="E43" s="22">
        <v>2755496.12</v>
      </c>
    </row>
    <row r="44" spans="1:5" ht="154.15" hidden="1" customHeight="1" x14ac:dyDescent="0.3">
      <c r="A44" s="8" t="s">
        <v>180</v>
      </c>
      <c r="B44" s="191" t="s">
        <v>181</v>
      </c>
      <c r="C44" s="191"/>
      <c r="D44" s="23">
        <v>427000</v>
      </c>
      <c r="E44" s="23"/>
    </row>
    <row r="45" spans="1:5" ht="134.69999999999999" hidden="1" customHeight="1" x14ac:dyDescent="0.3">
      <c r="A45" s="8" t="s">
        <v>182</v>
      </c>
      <c r="B45" s="191" t="s">
        <v>183</v>
      </c>
      <c r="C45" s="191"/>
      <c r="D45" s="23">
        <v>47000</v>
      </c>
      <c r="E45" s="23"/>
    </row>
    <row r="46" spans="1:5" ht="115.55" hidden="1" customHeight="1" x14ac:dyDescent="0.3">
      <c r="A46" s="8" t="s">
        <v>184</v>
      </c>
      <c r="B46" s="191" t="s">
        <v>185</v>
      </c>
      <c r="C46" s="191"/>
      <c r="D46" s="23">
        <v>1206000</v>
      </c>
      <c r="E46" s="23"/>
    </row>
    <row r="47" spans="1:5" ht="115.55" hidden="1" customHeight="1" x14ac:dyDescent="0.3">
      <c r="A47" s="8" t="s">
        <v>186</v>
      </c>
      <c r="B47" s="191" t="s">
        <v>187</v>
      </c>
      <c r="C47" s="191"/>
      <c r="D47" s="23">
        <v>454000</v>
      </c>
      <c r="E47" s="23"/>
    </row>
    <row r="48" spans="1:5" ht="52.55" customHeight="1" x14ac:dyDescent="0.3">
      <c r="A48" s="6" t="s">
        <v>188</v>
      </c>
      <c r="B48" s="192" t="s">
        <v>189</v>
      </c>
      <c r="C48" s="192"/>
      <c r="D48" s="22">
        <v>56890000</v>
      </c>
      <c r="E48" s="22">
        <v>39259510.780000001</v>
      </c>
    </row>
    <row r="49" spans="1:5" ht="134.69999999999999" hidden="1" customHeight="1" x14ac:dyDescent="0.3">
      <c r="A49" s="8" t="s">
        <v>190</v>
      </c>
      <c r="B49" s="191" t="s">
        <v>191</v>
      </c>
      <c r="C49" s="191"/>
      <c r="D49" s="23">
        <v>4300000</v>
      </c>
      <c r="E49" s="23"/>
    </row>
    <row r="50" spans="1:5" ht="134.69999999999999" hidden="1" customHeight="1" x14ac:dyDescent="0.3">
      <c r="A50" s="8" t="s">
        <v>192</v>
      </c>
      <c r="B50" s="191" t="s">
        <v>193</v>
      </c>
      <c r="C50" s="191"/>
      <c r="D50" s="23">
        <v>49000000</v>
      </c>
      <c r="E50" s="23"/>
    </row>
    <row r="51" spans="1:5" ht="134.69999999999999" hidden="1" customHeight="1" x14ac:dyDescent="0.3">
      <c r="A51" s="8" t="s">
        <v>194</v>
      </c>
      <c r="B51" s="191" t="s">
        <v>195</v>
      </c>
      <c r="C51" s="191"/>
      <c r="D51" s="23">
        <v>920000</v>
      </c>
      <c r="E51" s="23"/>
    </row>
    <row r="52" spans="1:5" ht="134.69999999999999" hidden="1" customHeight="1" x14ac:dyDescent="0.3">
      <c r="A52" s="8" t="s">
        <v>196</v>
      </c>
      <c r="B52" s="191" t="s">
        <v>197</v>
      </c>
      <c r="C52" s="191"/>
      <c r="D52" s="23">
        <v>80000</v>
      </c>
      <c r="E52" s="23"/>
    </row>
    <row r="53" spans="1:5" ht="115.55" hidden="1" customHeight="1" x14ac:dyDescent="0.3">
      <c r="A53" s="8" t="s">
        <v>198</v>
      </c>
      <c r="B53" s="191" t="s">
        <v>199</v>
      </c>
      <c r="C53" s="191"/>
      <c r="D53" s="23">
        <v>200000</v>
      </c>
      <c r="E53" s="23"/>
    </row>
    <row r="54" spans="1:5" ht="115.55" hidden="1" customHeight="1" x14ac:dyDescent="0.3">
      <c r="A54" s="8" t="s">
        <v>200</v>
      </c>
      <c r="B54" s="191" t="s">
        <v>201</v>
      </c>
      <c r="C54" s="191"/>
      <c r="D54" s="23">
        <v>300000</v>
      </c>
      <c r="E54" s="23"/>
    </row>
    <row r="55" spans="1:5" ht="115.55" hidden="1" customHeight="1" x14ac:dyDescent="0.3">
      <c r="A55" s="8" t="s">
        <v>202</v>
      </c>
      <c r="B55" s="191" t="s">
        <v>203</v>
      </c>
      <c r="C55" s="191"/>
      <c r="D55" s="23">
        <v>200000</v>
      </c>
      <c r="E55" s="23"/>
    </row>
    <row r="56" spans="1:5" ht="115.55" hidden="1" customHeight="1" x14ac:dyDescent="0.3">
      <c r="A56" s="8" t="s">
        <v>204</v>
      </c>
      <c r="B56" s="191" t="s">
        <v>205</v>
      </c>
      <c r="C56" s="191"/>
      <c r="D56" s="23">
        <v>200000</v>
      </c>
      <c r="E56" s="23"/>
    </row>
    <row r="57" spans="1:5" ht="115.55" hidden="1" customHeight="1" x14ac:dyDescent="0.3">
      <c r="A57" s="8" t="s">
        <v>206</v>
      </c>
      <c r="B57" s="191" t="s">
        <v>207</v>
      </c>
      <c r="C57" s="191"/>
      <c r="D57" s="23">
        <v>300000</v>
      </c>
      <c r="E57" s="23"/>
    </row>
    <row r="58" spans="1:5" ht="115.55" hidden="1" customHeight="1" x14ac:dyDescent="0.3">
      <c r="A58" s="8" t="s">
        <v>208</v>
      </c>
      <c r="B58" s="191" t="s">
        <v>209</v>
      </c>
      <c r="C58" s="191"/>
      <c r="D58" s="23">
        <v>610000</v>
      </c>
      <c r="E58" s="23"/>
    </row>
    <row r="59" spans="1:5" ht="115.55" hidden="1" customHeight="1" x14ac:dyDescent="0.3">
      <c r="A59" s="8" t="s">
        <v>210</v>
      </c>
      <c r="B59" s="191" t="s">
        <v>211</v>
      </c>
      <c r="C59" s="191"/>
      <c r="D59" s="23">
        <v>500000</v>
      </c>
      <c r="E59" s="23"/>
    </row>
    <row r="60" spans="1:5" ht="115.55" hidden="1" customHeight="1" x14ac:dyDescent="0.3">
      <c r="A60" s="8" t="s">
        <v>212</v>
      </c>
      <c r="B60" s="191" t="s">
        <v>213</v>
      </c>
      <c r="C60" s="191"/>
      <c r="D60" s="23">
        <v>280000</v>
      </c>
      <c r="E60" s="23"/>
    </row>
    <row r="61" spans="1:5" ht="51.75" customHeight="1" x14ac:dyDescent="0.3">
      <c r="A61" s="6" t="s">
        <v>214</v>
      </c>
      <c r="B61" s="192" t="s">
        <v>215</v>
      </c>
      <c r="C61" s="192"/>
      <c r="D61" s="22">
        <v>16800000</v>
      </c>
      <c r="E61" s="22">
        <f>E62+E63+E64+E65</f>
        <v>31217988.389999997</v>
      </c>
    </row>
    <row r="62" spans="1:5" ht="140.1" customHeight="1" x14ac:dyDescent="0.3">
      <c r="A62" s="8" t="s">
        <v>216</v>
      </c>
      <c r="B62" s="191" t="s">
        <v>217</v>
      </c>
      <c r="C62" s="191"/>
      <c r="D62" s="23">
        <v>12300000</v>
      </c>
      <c r="E62" s="23">
        <v>16778629.359999999</v>
      </c>
    </row>
    <row r="63" spans="1:5" ht="101.95" customHeight="1" x14ac:dyDescent="0.3">
      <c r="A63" s="8" t="s">
        <v>218</v>
      </c>
      <c r="B63" s="191" t="s">
        <v>219</v>
      </c>
      <c r="C63" s="191"/>
      <c r="D63" s="23">
        <v>1500000</v>
      </c>
      <c r="E63" s="23">
        <v>3675194.76</v>
      </c>
    </row>
    <row r="64" spans="1:5" ht="66.8" customHeight="1" x14ac:dyDescent="0.3">
      <c r="A64" s="8" t="s">
        <v>220</v>
      </c>
      <c r="B64" s="191" t="s">
        <v>221</v>
      </c>
      <c r="C64" s="191"/>
      <c r="D64" s="23">
        <v>1500000</v>
      </c>
      <c r="E64" s="23">
        <v>9264382.4299999997</v>
      </c>
    </row>
    <row r="65" spans="1:5" ht="82" customHeight="1" x14ac:dyDescent="0.3">
      <c r="A65" s="8" t="s">
        <v>222</v>
      </c>
      <c r="B65" s="191" t="s">
        <v>223</v>
      </c>
      <c r="C65" s="191"/>
      <c r="D65" s="23">
        <v>1500000</v>
      </c>
      <c r="E65" s="23">
        <v>1499781.84</v>
      </c>
    </row>
    <row r="66" spans="1:5" ht="38.450000000000003" customHeight="1" x14ac:dyDescent="0.3">
      <c r="A66" s="6" t="s">
        <v>224</v>
      </c>
      <c r="B66" s="192" t="s">
        <v>225</v>
      </c>
      <c r="C66" s="192"/>
      <c r="D66" s="22">
        <v>1671970</v>
      </c>
      <c r="E66" s="22">
        <v>2720095.32</v>
      </c>
    </row>
    <row r="67" spans="1:5" ht="32.25" hidden="1" customHeight="1" x14ac:dyDescent="0.3">
      <c r="A67" s="6" t="s">
        <v>226</v>
      </c>
      <c r="B67" s="192" t="s">
        <v>227</v>
      </c>
      <c r="C67" s="192"/>
      <c r="D67" s="22">
        <v>759920</v>
      </c>
      <c r="E67" s="22">
        <v>303083.88</v>
      </c>
    </row>
    <row r="68" spans="1:5" ht="32.25" hidden="1" customHeight="1" x14ac:dyDescent="0.3">
      <c r="A68" s="8" t="s">
        <v>228</v>
      </c>
      <c r="B68" s="191" t="s">
        <v>229</v>
      </c>
      <c r="C68" s="191"/>
      <c r="D68" s="23">
        <v>4500</v>
      </c>
      <c r="E68" s="23"/>
    </row>
    <row r="69" spans="1:5" ht="32.25" hidden="1" customHeight="1" x14ac:dyDescent="0.3">
      <c r="A69" s="8" t="s">
        <v>230</v>
      </c>
      <c r="B69" s="191" t="s">
        <v>229</v>
      </c>
      <c r="C69" s="191"/>
      <c r="D69" s="23">
        <v>833</v>
      </c>
      <c r="E69" s="23"/>
    </row>
    <row r="70" spans="1:5" ht="32.25" hidden="1" customHeight="1" x14ac:dyDescent="0.3">
      <c r="A70" s="8" t="s">
        <v>231</v>
      </c>
      <c r="B70" s="191" t="s">
        <v>232</v>
      </c>
      <c r="C70" s="191"/>
      <c r="D70" s="23">
        <v>1000</v>
      </c>
      <c r="E70" s="23"/>
    </row>
    <row r="71" spans="1:5" ht="32.25" hidden="1" customHeight="1" x14ac:dyDescent="0.3">
      <c r="A71" s="8" t="s">
        <v>233</v>
      </c>
      <c r="B71" s="191" t="s">
        <v>234</v>
      </c>
      <c r="C71" s="191"/>
      <c r="D71" s="23">
        <v>19812</v>
      </c>
      <c r="E71" s="23"/>
    </row>
    <row r="72" spans="1:5" ht="32.25" hidden="1" customHeight="1" x14ac:dyDescent="0.3">
      <c r="A72" s="8" t="s">
        <v>235</v>
      </c>
      <c r="B72" s="191" t="s">
        <v>236</v>
      </c>
      <c r="C72" s="191"/>
      <c r="D72" s="23">
        <v>833</v>
      </c>
      <c r="E72" s="23"/>
    </row>
    <row r="73" spans="1:5" ht="32.25" hidden="1" customHeight="1" x14ac:dyDescent="0.3">
      <c r="A73" s="8" t="s">
        <v>237</v>
      </c>
      <c r="B73" s="191" t="s">
        <v>238</v>
      </c>
      <c r="C73" s="191"/>
      <c r="D73" s="23">
        <v>6560</v>
      </c>
      <c r="E73" s="23"/>
    </row>
    <row r="74" spans="1:5" ht="32.25" hidden="1" customHeight="1" x14ac:dyDescent="0.3">
      <c r="A74" s="8" t="s">
        <v>239</v>
      </c>
      <c r="B74" s="191" t="s">
        <v>240</v>
      </c>
      <c r="C74" s="191"/>
      <c r="D74" s="23">
        <v>5000</v>
      </c>
      <c r="E74" s="23"/>
    </row>
    <row r="75" spans="1:5" ht="32.25" hidden="1" customHeight="1" x14ac:dyDescent="0.3">
      <c r="A75" s="8" t="s">
        <v>241</v>
      </c>
      <c r="B75" s="191" t="s">
        <v>240</v>
      </c>
      <c r="C75" s="191"/>
      <c r="D75" s="23">
        <v>63781</v>
      </c>
      <c r="E75" s="23"/>
    </row>
    <row r="76" spans="1:5" ht="32.25" hidden="1" customHeight="1" x14ac:dyDescent="0.3">
      <c r="A76" s="8" t="s">
        <v>242</v>
      </c>
      <c r="B76" s="191" t="s">
        <v>243</v>
      </c>
      <c r="C76" s="191"/>
      <c r="D76" s="23">
        <v>500</v>
      </c>
      <c r="E76" s="23"/>
    </row>
    <row r="77" spans="1:5" ht="32.25" hidden="1" customHeight="1" x14ac:dyDescent="0.3">
      <c r="A77" s="8" t="s">
        <v>244</v>
      </c>
      <c r="B77" s="191" t="s">
        <v>245</v>
      </c>
      <c r="C77" s="191"/>
      <c r="D77" s="23">
        <v>500</v>
      </c>
      <c r="E77" s="23"/>
    </row>
    <row r="78" spans="1:5" ht="32.25" hidden="1" customHeight="1" x14ac:dyDescent="0.3">
      <c r="A78" s="8" t="s">
        <v>246</v>
      </c>
      <c r="B78" s="191" t="s">
        <v>245</v>
      </c>
      <c r="C78" s="191"/>
      <c r="D78" s="23">
        <v>1388</v>
      </c>
      <c r="E78" s="23"/>
    </row>
    <row r="79" spans="1:5" ht="32.25" hidden="1" customHeight="1" x14ac:dyDescent="0.3">
      <c r="A79" s="8" t="s">
        <v>247</v>
      </c>
      <c r="B79" s="191" t="s">
        <v>248</v>
      </c>
      <c r="C79" s="191"/>
      <c r="D79" s="23">
        <v>18510</v>
      </c>
      <c r="E79" s="23"/>
    </row>
    <row r="80" spans="1:5" ht="32.25" hidden="1" customHeight="1" x14ac:dyDescent="0.3">
      <c r="A80" s="8" t="s">
        <v>249</v>
      </c>
      <c r="B80" s="191" t="s">
        <v>250</v>
      </c>
      <c r="C80" s="191"/>
      <c r="D80" s="23">
        <v>2833</v>
      </c>
      <c r="E80" s="23"/>
    </row>
    <row r="81" spans="1:5" ht="32.25" hidden="1" customHeight="1" x14ac:dyDescent="0.3">
      <c r="A81" s="8" t="s">
        <v>251</v>
      </c>
      <c r="B81" s="191" t="s">
        <v>252</v>
      </c>
      <c r="C81" s="191"/>
      <c r="D81" s="23">
        <v>3360</v>
      </c>
      <c r="E81" s="23"/>
    </row>
    <row r="82" spans="1:5" ht="32.25" hidden="1" customHeight="1" x14ac:dyDescent="0.3">
      <c r="A82" s="8" t="s">
        <v>253</v>
      </c>
      <c r="B82" s="191" t="s">
        <v>254</v>
      </c>
      <c r="C82" s="191"/>
      <c r="D82" s="23">
        <v>10000</v>
      </c>
      <c r="E82" s="23"/>
    </row>
    <row r="83" spans="1:5" ht="32.25" hidden="1" customHeight="1" x14ac:dyDescent="0.3">
      <c r="A83" s="8" t="s">
        <v>255</v>
      </c>
      <c r="B83" s="191" t="s">
        <v>256</v>
      </c>
      <c r="C83" s="191"/>
      <c r="D83" s="23">
        <v>28000</v>
      </c>
      <c r="E83" s="23"/>
    </row>
    <row r="84" spans="1:5" ht="32.25" hidden="1" customHeight="1" x14ac:dyDescent="0.3">
      <c r="A84" s="8" t="s">
        <v>257</v>
      </c>
      <c r="B84" s="191" t="s">
        <v>258</v>
      </c>
      <c r="C84" s="191"/>
      <c r="D84" s="23">
        <v>150</v>
      </c>
      <c r="E84" s="23"/>
    </row>
    <row r="85" spans="1:5" ht="32.25" hidden="1" customHeight="1" x14ac:dyDescent="0.3">
      <c r="A85" s="8" t="s">
        <v>259</v>
      </c>
      <c r="B85" s="191" t="s">
        <v>260</v>
      </c>
      <c r="C85" s="191"/>
      <c r="D85" s="23">
        <v>1000</v>
      </c>
      <c r="E85" s="23"/>
    </row>
    <row r="86" spans="1:5" ht="32.25" hidden="1" customHeight="1" x14ac:dyDescent="0.3">
      <c r="A86" s="8" t="s">
        <v>261</v>
      </c>
      <c r="B86" s="191" t="s">
        <v>262</v>
      </c>
      <c r="C86" s="191"/>
      <c r="D86" s="23">
        <v>4000</v>
      </c>
      <c r="E86" s="23"/>
    </row>
    <row r="87" spans="1:5" ht="32.25" hidden="1" customHeight="1" x14ac:dyDescent="0.3">
      <c r="A87" s="8" t="s">
        <v>263</v>
      </c>
      <c r="B87" s="191" t="s">
        <v>264</v>
      </c>
      <c r="C87" s="191"/>
      <c r="D87" s="23">
        <v>500</v>
      </c>
      <c r="E87" s="23"/>
    </row>
    <row r="88" spans="1:5" ht="32.25" hidden="1" customHeight="1" x14ac:dyDescent="0.3">
      <c r="A88" s="8" t="s">
        <v>265</v>
      </c>
      <c r="B88" s="191" t="s">
        <v>266</v>
      </c>
      <c r="C88" s="191"/>
      <c r="D88" s="23">
        <v>200</v>
      </c>
      <c r="E88" s="23"/>
    </row>
    <row r="89" spans="1:5" ht="32.25" hidden="1" customHeight="1" x14ac:dyDescent="0.3">
      <c r="A89" s="8" t="s">
        <v>267</v>
      </c>
      <c r="B89" s="191" t="s">
        <v>268</v>
      </c>
      <c r="C89" s="191"/>
      <c r="D89" s="23">
        <v>1000</v>
      </c>
      <c r="E89" s="23"/>
    </row>
    <row r="90" spans="1:5" ht="32.25" hidden="1" customHeight="1" x14ac:dyDescent="0.3">
      <c r="A90" s="8" t="s">
        <v>269</v>
      </c>
      <c r="B90" s="191" t="s">
        <v>270</v>
      </c>
      <c r="C90" s="191"/>
      <c r="D90" s="23">
        <v>2000</v>
      </c>
      <c r="E90" s="23"/>
    </row>
    <row r="91" spans="1:5" ht="32.25" hidden="1" customHeight="1" x14ac:dyDescent="0.3">
      <c r="A91" s="8" t="s">
        <v>271</v>
      </c>
      <c r="B91" s="191" t="s">
        <v>272</v>
      </c>
      <c r="C91" s="191"/>
      <c r="D91" s="23">
        <v>86000</v>
      </c>
      <c r="E91" s="23"/>
    </row>
    <row r="92" spans="1:5" ht="32.25" hidden="1" customHeight="1" x14ac:dyDescent="0.3">
      <c r="A92" s="8" t="s">
        <v>273</v>
      </c>
      <c r="B92" s="191" t="s">
        <v>274</v>
      </c>
      <c r="C92" s="191"/>
      <c r="D92" s="23">
        <v>2500</v>
      </c>
      <c r="E92" s="23"/>
    </row>
    <row r="93" spans="1:5" ht="32.25" hidden="1" customHeight="1" x14ac:dyDescent="0.3">
      <c r="A93" s="8" t="s">
        <v>275</v>
      </c>
      <c r="B93" s="191" t="s">
        <v>276</v>
      </c>
      <c r="C93" s="191"/>
      <c r="D93" s="23">
        <v>35000</v>
      </c>
      <c r="E93" s="23"/>
    </row>
    <row r="94" spans="1:5" ht="32.25" hidden="1" customHeight="1" x14ac:dyDescent="0.3">
      <c r="A94" s="8" t="s">
        <v>277</v>
      </c>
      <c r="B94" s="191" t="s">
        <v>278</v>
      </c>
      <c r="C94" s="191"/>
      <c r="D94" s="23">
        <v>2000</v>
      </c>
      <c r="E94" s="23"/>
    </row>
    <row r="95" spans="1:5" ht="32.25" hidden="1" customHeight="1" x14ac:dyDescent="0.3">
      <c r="A95" s="8" t="s">
        <v>279</v>
      </c>
      <c r="B95" s="191" t="s">
        <v>280</v>
      </c>
      <c r="C95" s="191"/>
      <c r="D95" s="23">
        <v>7210</v>
      </c>
      <c r="E95" s="23"/>
    </row>
    <row r="96" spans="1:5" ht="32.25" hidden="1" customHeight="1" x14ac:dyDescent="0.3">
      <c r="A96" s="8" t="s">
        <v>281</v>
      </c>
      <c r="B96" s="191" t="s">
        <v>282</v>
      </c>
      <c r="C96" s="191"/>
      <c r="D96" s="23">
        <v>1700</v>
      </c>
      <c r="E96" s="23"/>
    </row>
    <row r="97" spans="1:5" ht="32.25" hidden="1" customHeight="1" x14ac:dyDescent="0.3">
      <c r="A97" s="8" t="s">
        <v>283</v>
      </c>
      <c r="B97" s="191" t="s">
        <v>284</v>
      </c>
      <c r="C97" s="191"/>
      <c r="D97" s="23">
        <v>55000</v>
      </c>
      <c r="E97" s="23"/>
    </row>
    <row r="98" spans="1:5" ht="32.25" hidden="1" customHeight="1" x14ac:dyDescent="0.3">
      <c r="A98" s="8" t="s">
        <v>285</v>
      </c>
      <c r="B98" s="191" t="s">
        <v>286</v>
      </c>
      <c r="C98" s="191"/>
      <c r="D98" s="23">
        <v>2500</v>
      </c>
      <c r="E98" s="23"/>
    </row>
    <row r="99" spans="1:5" ht="32.25" hidden="1" customHeight="1" x14ac:dyDescent="0.3">
      <c r="A99" s="8" t="s">
        <v>287</v>
      </c>
      <c r="B99" s="191" t="s">
        <v>288</v>
      </c>
      <c r="C99" s="191"/>
      <c r="D99" s="23">
        <v>4000</v>
      </c>
      <c r="E99" s="23"/>
    </row>
    <row r="100" spans="1:5" ht="32.25" hidden="1" customHeight="1" x14ac:dyDescent="0.3">
      <c r="A100" s="8" t="s">
        <v>289</v>
      </c>
      <c r="B100" s="191" t="s">
        <v>288</v>
      </c>
      <c r="C100" s="191"/>
      <c r="D100" s="23">
        <v>750</v>
      </c>
      <c r="E100" s="23"/>
    </row>
    <row r="101" spans="1:5" ht="32.25" hidden="1" customHeight="1" x14ac:dyDescent="0.3">
      <c r="A101" s="8" t="s">
        <v>290</v>
      </c>
      <c r="B101" s="191" t="s">
        <v>291</v>
      </c>
      <c r="C101" s="191"/>
      <c r="D101" s="23">
        <v>3000</v>
      </c>
      <c r="E101" s="23"/>
    </row>
    <row r="102" spans="1:5" ht="32.25" hidden="1" customHeight="1" x14ac:dyDescent="0.3">
      <c r="A102" s="8" t="s">
        <v>292</v>
      </c>
      <c r="B102" s="191" t="s">
        <v>291</v>
      </c>
      <c r="C102" s="191"/>
      <c r="D102" s="23">
        <v>346000</v>
      </c>
      <c r="E102" s="23"/>
    </row>
    <row r="103" spans="1:5" ht="32.25" hidden="1" customHeight="1" x14ac:dyDescent="0.3">
      <c r="A103" s="8" t="s">
        <v>293</v>
      </c>
      <c r="B103" s="191" t="s">
        <v>294</v>
      </c>
      <c r="C103" s="191"/>
      <c r="D103" s="23">
        <v>38000</v>
      </c>
      <c r="E103" s="23"/>
    </row>
    <row r="104" spans="1:5" ht="32.25" hidden="1" customHeight="1" x14ac:dyDescent="0.3">
      <c r="A104" s="8" t="s">
        <v>295</v>
      </c>
      <c r="B104" s="191" t="s">
        <v>296</v>
      </c>
      <c r="C104" s="191"/>
      <c r="D104" s="23">
        <v>250000</v>
      </c>
      <c r="E104" s="23">
        <v>4018.97</v>
      </c>
    </row>
    <row r="105" spans="1:5" ht="32.25" hidden="1" customHeight="1" x14ac:dyDescent="0.3">
      <c r="A105" s="8" t="s">
        <v>297</v>
      </c>
      <c r="B105" s="191" t="s">
        <v>298</v>
      </c>
      <c r="C105" s="191"/>
      <c r="D105" s="23">
        <v>71300</v>
      </c>
      <c r="E105" s="23"/>
    </row>
    <row r="106" spans="1:5" ht="32.25" hidden="1" customHeight="1" x14ac:dyDescent="0.3">
      <c r="A106" s="6" t="s">
        <v>299</v>
      </c>
      <c r="B106" s="192" t="s">
        <v>300</v>
      </c>
      <c r="C106" s="192"/>
      <c r="D106" s="22">
        <v>590750</v>
      </c>
      <c r="E106" s="22">
        <v>262319.78000000003</v>
      </c>
    </row>
    <row r="107" spans="1:5" ht="30.8" hidden="1" customHeight="1" x14ac:dyDescent="0.3">
      <c r="A107" s="8" t="s">
        <v>301</v>
      </c>
      <c r="B107" s="191" t="s">
        <v>302</v>
      </c>
      <c r="C107" s="191"/>
      <c r="D107" s="23">
        <v>590750</v>
      </c>
      <c r="E107" s="23"/>
    </row>
    <row r="108" spans="1:5" ht="32.25" customHeight="1" x14ac:dyDescent="0.3">
      <c r="A108" s="6" t="s">
        <v>1064</v>
      </c>
      <c r="B108" s="199" t="s">
        <v>1195</v>
      </c>
      <c r="C108" s="200"/>
      <c r="D108" s="23"/>
      <c r="E108" s="22">
        <v>705293.05</v>
      </c>
    </row>
    <row r="109" spans="1:5" ht="23.25" customHeight="1" x14ac:dyDescent="0.3">
      <c r="A109" s="6" t="s">
        <v>303</v>
      </c>
      <c r="B109" s="192" t="s">
        <v>304</v>
      </c>
      <c r="C109" s="192"/>
      <c r="D109" s="22">
        <v>2528699771</v>
      </c>
      <c r="E109" s="22">
        <f>E110+E195+E196</f>
        <v>1898051680.0799999</v>
      </c>
    </row>
    <row r="110" spans="1:5" ht="66.8" customHeight="1" x14ac:dyDescent="0.3">
      <c r="A110" s="6" t="s">
        <v>305</v>
      </c>
      <c r="B110" s="192" t="s">
        <v>7</v>
      </c>
      <c r="C110" s="192"/>
      <c r="D110" s="22">
        <v>2528699771</v>
      </c>
      <c r="E110" s="22">
        <f>E111+E116+E134+E160</f>
        <v>1899009287.9299998</v>
      </c>
    </row>
    <row r="111" spans="1:5" ht="38.450000000000003" customHeight="1" x14ac:dyDescent="0.3">
      <c r="A111" s="6" t="s">
        <v>306</v>
      </c>
      <c r="B111" s="192" t="s">
        <v>307</v>
      </c>
      <c r="C111" s="192"/>
      <c r="D111" s="22">
        <v>559844326</v>
      </c>
      <c r="E111" s="22">
        <f>E112+E113</f>
        <v>427034399</v>
      </c>
    </row>
    <row r="112" spans="1:5" ht="62.2" customHeight="1" x14ac:dyDescent="0.3">
      <c r="A112" s="8" t="s">
        <v>308</v>
      </c>
      <c r="B112" s="191" t="s">
        <v>309</v>
      </c>
      <c r="C112" s="191"/>
      <c r="D112" s="23">
        <v>505557000</v>
      </c>
      <c r="E112" s="23">
        <v>379170000</v>
      </c>
    </row>
    <row r="113" spans="1:5" ht="38.450000000000003" customHeight="1" x14ac:dyDescent="0.3">
      <c r="A113" s="6" t="s">
        <v>310</v>
      </c>
      <c r="B113" s="192" t="s">
        <v>311</v>
      </c>
      <c r="C113" s="192"/>
      <c r="D113" s="22">
        <v>54287326</v>
      </c>
      <c r="E113" s="22">
        <f>E114+E115</f>
        <v>47864399</v>
      </c>
    </row>
    <row r="114" spans="1:5" ht="77.900000000000006" customHeight="1" x14ac:dyDescent="0.3">
      <c r="A114" s="8" t="s">
        <v>312</v>
      </c>
      <c r="B114" s="191" t="s">
        <v>313</v>
      </c>
      <c r="C114" s="191"/>
      <c r="D114" s="23">
        <v>52002562</v>
      </c>
      <c r="E114" s="23">
        <v>46357199</v>
      </c>
    </row>
    <row r="115" spans="1:5" ht="82" customHeight="1" x14ac:dyDescent="0.3">
      <c r="A115" s="8" t="s">
        <v>314</v>
      </c>
      <c r="B115" s="191" t="s">
        <v>315</v>
      </c>
      <c r="C115" s="191"/>
      <c r="D115" s="23">
        <v>2284764</v>
      </c>
      <c r="E115" s="23">
        <v>1507200</v>
      </c>
    </row>
    <row r="116" spans="1:5" ht="50.4" customHeight="1" x14ac:dyDescent="0.3">
      <c r="A116" s="6" t="s">
        <v>316</v>
      </c>
      <c r="B116" s="192" t="s">
        <v>317</v>
      </c>
      <c r="C116" s="192"/>
      <c r="D116" s="22">
        <v>384693432</v>
      </c>
      <c r="E116" s="22">
        <f>E117+E119+E120+E121+E122</f>
        <v>206946788.84999999</v>
      </c>
    </row>
    <row r="117" spans="1:5" ht="131.25" customHeight="1" x14ac:dyDescent="0.3">
      <c r="A117" s="8" t="s">
        <v>318</v>
      </c>
      <c r="B117" s="191" t="s">
        <v>319</v>
      </c>
      <c r="C117" s="191"/>
      <c r="D117" s="23">
        <v>27789002</v>
      </c>
      <c r="E117" s="23">
        <v>19679892.850000001</v>
      </c>
    </row>
    <row r="118" spans="1:5" ht="67.599999999999994" hidden="1" customHeight="1" x14ac:dyDescent="0.3">
      <c r="A118" s="8" t="s">
        <v>320</v>
      </c>
      <c r="B118" s="191" t="s">
        <v>321</v>
      </c>
      <c r="C118" s="191"/>
      <c r="D118" s="23">
        <v>22400000</v>
      </c>
      <c r="E118" s="23">
        <v>0</v>
      </c>
    </row>
    <row r="119" spans="1:5" ht="117" customHeight="1" x14ac:dyDescent="0.3">
      <c r="A119" s="8" t="s">
        <v>322</v>
      </c>
      <c r="B119" s="191" t="s">
        <v>323</v>
      </c>
      <c r="C119" s="191"/>
      <c r="D119" s="23">
        <v>1947553</v>
      </c>
      <c r="E119" s="23">
        <v>1765876.93</v>
      </c>
    </row>
    <row r="120" spans="1:5" ht="38.15" customHeight="1" x14ac:dyDescent="0.3">
      <c r="A120" s="8" t="s">
        <v>324</v>
      </c>
      <c r="B120" s="191" t="s">
        <v>325</v>
      </c>
      <c r="C120" s="191"/>
      <c r="D120" s="23">
        <v>173207</v>
      </c>
      <c r="E120" s="23">
        <v>173206.86</v>
      </c>
    </row>
    <row r="121" spans="1:5" ht="165.8" customHeight="1" x14ac:dyDescent="0.3">
      <c r="A121" s="8" t="s">
        <v>326</v>
      </c>
      <c r="B121" s="191" t="s">
        <v>327</v>
      </c>
      <c r="C121" s="191"/>
      <c r="D121" s="23">
        <v>220283542</v>
      </c>
      <c r="E121" s="23">
        <v>121385617.70999999</v>
      </c>
    </row>
    <row r="122" spans="1:5" ht="38.450000000000003" customHeight="1" x14ac:dyDescent="0.3">
      <c r="A122" s="6" t="s">
        <v>328</v>
      </c>
      <c r="B122" s="192" t="s">
        <v>329</v>
      </c>
      <c r="C122" s="192"/>
      <c r="D122" s="22">
        <v>112100128</v>
      </c>
      <c r="E122" s="22">
        <f>E123+E124+E125+E126+E127+E128+E129+E130+E131+E132+E133</f>
        <v>63942194.5</v>
      </c>
    </row>
    <row r="123" spans="1:5" ht="67.599999999999994" customHeight="1" x14ac:dyDescent="0.3">
      <c r="A123" s="8" t="s">
        <v>1196</v>
      </c>
      <c r="B123" s="201" t="s">
        <v>1197</v>
      </c>
      <c r="C123" s="202"/>
      <c r="D123" s="23"/>
      <c r="E123" s="23">
        <v>68702</v>
      </c>
    </row>
    <row r="124" spans="1:5" ht="63.65" customHeight="1" x14ac:dyDescent="0.3">
      <c r="A124" s="8" t="s">
        <v>1112</v>
      </c>
      <c r="B124" s="195" t="s">
        <v>1113</v>
      </c>
      <c r="C124" s="196"/>
      <c r="D124" s="23"/>
      <c r="E124" s="23">
        <v>1400000</v>
      </c>
    </row>
    <row r="125" spans="1:5" ht="98.2" customHeight="1" x14ac:dyDescent="0.3">
      <c r="A125" s="8" t="s">
        <v>330</v>
      </c>
      <c r="B125" s="191" t="s">
        <v>331</v>
      </c>
      <c r="C125" s="191"/>
      <c r="D125" s="23">
        <v>1187978</v>
      </c>
      <c r="E125" s="23">
        <v>1186617.6000000001</v>
      </c>
    </row>
    <row r="126" spans="1:5" ht="84.45" customHeight="1" x14ac:dyDescent="0.3">
      <c r="A126" s="8" t="s">
        <v>1122</v>
      </c>
      <c r="B126" s="195" t="s">
        <v>1123</v>
      </c>
      <c r="C126" s="196"/>
      <c r="D126" s="23"/>
      <c r="E126" s="23">
        <v>5272839</v>
      </c>
    </row>
    <row r="127" spans="1:5" ht="84.45" customHeight="1" x14ac:dyDescent="0.3">
      <c r="A127" s="8" t="s">
        <v>1198</v>
      </c>
      <c r="B127" s="201" t="s">
        <v>1199</v>
      </c>
      <c r="C127" s="202"/>
      <c r="D127" s="23"/>
      <c r="E127" s="23">
        <v>547722</v>
      </c>
    </row>
    <row r="128" spans="1:5" ht="78.55" customHeight="1" x14ac:dyDescent="0.3">
      <c r="A128" s="8" t="s">
        <v>332</v>
      </c>
      <c r="B128" s="191" t="s">
        <v>333</v>
      </c>
      <c r="C128" s="191"/>
      <c r="D128" s="23">
        <v>9796881</v>
      </c>
      <c r="E128" s="23">
        <v>7647475</v>
      </c>
    </row>
    <row r="129" spans="1:5" ht="85.6" customHeight="1" x14ac:dyDescent="0.3">
      <c r="A129" s="8" t="s">
        <v>334</v>
      </c>
      <c r="B129" s="191" t="s">
        <v>335</v>
      </c>
      <c r="C129" s="191"/>
      <c r="D129" s="23">
        <v>44720304</v>
      </c>
      <c r="E129" s="23">
        <v>35545150</v>
      </c>
    </row>
    <row r="130" spans="1:5" ht="86.25" customHeight="1" x14ac:dyDescent="0.3">
      <c r="A130" s="8" t="s">
        <v>336</v>
      </c>
      <c r="B130" s="191" t="s">
        <v>337</v>
      </c>
      <c r="C130" s="191"/>
      <c r="D130" s="23">
        <v>499809</v>
      </c>
      <c r="E130" s="23">
        <v>499809</v>
      </c>
    </row>
    <row r="131" spans="1:5" ht="135" customHeight="1" x14ac:dyDescent="0.3">
      <c r="A131" s="8" t="s">
        <v>338</v>
      </c>
      <c r="B131" s="195" t="s">
        <v>1200</v>
      </c>
      <c r="C131" s="196"/>
      <c r="D131" s="23">
        <v>47932838</v>
      </c>
      <c r="E131" s="23">
        <v>4025796.15</v>
      </c>
    </row>
    <row r="132" spans="1:5" ht="100" customHeight="1" x14ac:dyDescent="0.3">
      <c r="A132" s="8" t="s">
        <v>339</v>
      </c>
      <c r="B132" s="191" t="s">
        <v>340</v>
      </c>
      <c r="C132" s="191"/>
      <c r="D132" s="23">
        <v>762318</v>
      </c>
      <c r="E132" s="23">
        <v>658550</v>
      </c>
    </row>
    <row r="133" spans="1:5" ht="80.2" customHeight="1" x14ac:dyDescent="0.3">
      <c r="A133" s="8" t="s">
        <v>341</v>
      </c>
      <c r="B133" s="191" t="s">
        <v>342</v>
      </c>
      <c r="C133" s="191"/>
      <c r="D133" s="23">
        <v>7200000</v>
      </c>
      <c r="E133" s="23">
        <v>7089533.75</v>
      </c>
    </row>
    <row r="134" spans="1:5" ht="38.450000000000003" customHeight="1" x14ac:dyDescent="0.3">
      <c r="A134" s="6" t="s">
        <v>343</v>
      </c>
      <c r="B134" s="192" t="s">
        <v>344</v>
      </c>
      <c r="C134" s="192"/>
      <c r="D134" s="22">
        <v>991105862</v>
      </c>
      <c r="E134" s="22">
        <f>E135+E155++E156+E157+E158+E159</f>
        <v>799986449</v>
      </c>
    </row>
    <row r="135" spans="1:5" ht="69.05" customHeight="1" x14ac:dyDescent="0.3">
      <c r="A135" s="6" t="s">
        <v>345</v>
      </c>
      <c r="B135" s="192" t="s">
        <v>346</v>
      </c>
      <c r="C135" s="192"/>
      <c r="D135" s="22">
        <v>909609976</v>
      </c>
      <c r="E135" s="22">
        <f>E136+E137+E138+E139+E140+E141+E142+E143+E144+E145+E146+E147+E148+E149+E150+E151+E152+E153</f>
        <v>736500394</v>
      </c>
    </row>
    <row r="136" spans="1:5" ht="131.25" hidden="1" customHeight="1" x14ac:dyDescent="0.3">
      <c r="A136" s="8" t="s">
        <v>347</v>
      </c>
      <c r="B136" s="191" t="s">
        <v>348</v>
      </c>
      <c r="C136" s="191"/>
      <c r="D136" s="23">
        <v>4860</v>
      </c>
      <c r="E136" s="23">
        <v>0</v>
      </c>
    </row>
    <row r="137" spans="1:5" ht="134.19999999999999" customHeight="1" x14ac:dyDescent="0.3">
      <c r="A137" s="8" t="s">
        <v>349</v>
      </c>
      <c r="B137" s="191" t="s">
        <v>350</v>
      </c>
      <c r="C137" s="191"/>
      <c r="D137" s="23">
        <v>3335409</v>
      </c>
      <c r="E137" s="23">
        <v>555142</v>
      </c>
    </row>
    <row r="138" spans="1:5" ht="164.3" customHeight="1" x14ac:dyDescent="0.3">
      <c r="A138" s="8" t="s">
        <v>351</v>
      </c>
      <c r="B138" s="191" t="s">
        <v>352</v>
      </c>
      <c r="C138" s="191"/>
      <c r="D138" s="23">
        <v>6578340</v>
      </c>
      <c r="E138" s="23">
        <v>6498340</v>
      </c>
    </row>
    <row r="139" spans="1:5" ht="122.25" customHeight="1" x14ac:dyDescent="0.3">
      <c r="A139" s="8" t="s">
        <v>353</v>
      </c>
      <c r="B139" s="191" t="s">
        <v>354</v>
      </c>
      <c r="C139" s="191"/>
      <c r="D139" s="23">
        <v>593263</v>
      </c>
      <c r="E139" s="23">
        <v>593263</v>
      </c>
    </row>
    <row r="140" spans="1:5" ht="149.25" customHeight="1" x14ac:dyDescent="0.3">
      <c r="A140" s="8" t="s">
        <v>355</v>
      </c>
      <c r="B140" s="191" t="s">
        <v>356</v>
      </c>
      <c r="C140" s="191"/>
      <c r="D140" s="23">
        <v>14188907</v>
      </c>
      <c r="E140" s="23">
        <v>5994930</v>
      </c>
    </row>
    <row r="141" spans="1:5" ht="101.3" customHeight="1" x14ac:dyDescent="0.3">
      <c r="A141" s="8" t="s">
        <v>357</v>
      </c>
      <c r="B141" s="191" t="s">
        <v>358</v>
      </c>
      <c r="C141" s="191"/>
      <c r="D141" s="23">
        <v>5298395</v>
      </c>
      <c r="E141" s="23">
        <v>3765731</v>
      </c>
    </row>
    <row r="142" spans="1:5" ht="82" customHeight="1" x14ac:dyDescent="0.3">
      <c r="A142" s="8" t="s">
        <v>359</v>
      </c>
      <c r="B142" s="191" t="s">
        <v>360</v>
      </c>
      <c r="C142" s="191"/>
      <c r="D142" s="23">
        <v>705689724</v>
      </c>
      <c r="E142" s="23">
        <v>581712600</v>
      </c>
    </row>
    <row r="143" spans="1:5" ht="96.75" customHeight="1" x14ac:dyDescent="0.3">
      <c r="A143" s="8" t="s">
        <v>361</v>
      </c>
      <c r="B143" s="191" t="s">
        <v>362</v>
      </c>
      <c r="C143" s="191"/>
      <c r="D143" s="23">
        <v>22507469</v>
      </c>
      <c r="E143" s="23">
        <v>14639850</v>
      </c>
    </row>
    <row r="144" spans="1:5" ht="114.05" customHeight="1" x14ac:dyDescent="0.3">
      <c r="A144" s="8" t="s">
        <v>363</v>
      </c>
      <c r="B144" s="191" t="s">
        <v>364</v>
      </c>
      <c r="C144" s="191"/>
      <c r="D144" s="23">
        <v>26326252</v>
      </c>
      <c r="E144" s="23">
        <v>17912850</v>
      </c>
    </row>
    <row r="145" spans="1:5" ht="191.95" customHeight="1" x14ac:dyDescent="0.3">
      <c r="A145" s="8" t="s">
        <v>365</v>
      </c>
      <c r="B145" s="191" t="s">
        <v>366</v>
      </c>
      <c r="C145" s="191"/>
      <c r="D145" s="23">
        <v>101355865</v>
      </c>
      <c r="E145" s="23">
        <v>83927000</v>
      </c>
    </row>
    <row r="146" spans="1:5" ht="100" customHeight="1" x14ac:dyDescent="0.3">
      <c r="A146" s="8" t="s">
        <v>367</v>
      </c>
      <c r="B146" s="191" t="s">
        <v>368</v>
      </c>
      <c r="C146" s="191"/>
      <c r="D146" s="23">
        <v>4758000</v>
      </c>
      <c r="E146" s="23">
        <v>6986475</v>
      </c>
    </row>
    <row r="147" spans="1:5" ht="113.25" customHeight="1" x14ac:dyDescent="0.3">
      <c r="A147" s="8" t="s">
        <v>369</v>
      </c>
      <c r="B147" s="191" t="s">
        <v>370</v>
      </c>
      <c r="C147" s="191"/>
      <c r="D147" s="23">
        <v>866489</v>
      </c>
      <c r="E147" s="23">
        <v>50000</v>
      </c>
    </row>
    <row r="148" spans="1:5" ht="111.8" customHeight="1" x14ac:dyDescent="0.3">
      <c r="A148" s="8" t="s">
        <v>371</v>
      </c>
      <c r="B148" s="191" t="s">
        <v>372</v>
      </c>
      <c r="C148" s="191"/>
      <c r="D148" s="23">
        <v>3010759</v>
      </c>
      <c r="E148" s="23">
        <v>2304200</v>
      </c>
    </row>
    <row r="149" spans="1:5" ht="115.55" customHeight="1" x14ac:dyDescent="0.3">
      <c r="A149" s="8" t="s">
        <v>373</v>
      </c>
      <c r="B149" s="191" t="s">
        <v>374</v>
      </c>
      <c r="C149" s="191"/>
      <c r="D149" s="23">
        <v>9049337</v>
      </c>
      <c r="E149" s="23">
        <v>6923357</v>
      </c>
    </row>
    <row r="150" spans="1:5" ht="100" customHeight="1" x14ac:dyDescent="0.3">
      <c r="A150" s="8" t="s">
        <v>375</v>
      </c>
      <c r="B150" s="191" t="s">
        <v>376</v>
      </c>
      <c r="C150" s="191"/>
      <c r="D150" s="23">
        <v>5473903</v>
      </c>
      <c r="E150" s="23">
        <v>4310000</v>
      </c>
    </row>
    <row r="151" spans="1:5" ht="114.05" customHeight="1" x14ac:dyDescent="0.3">
      <c r="A151" s="8" t="s">
        <v>377</v>
      </c>
      <c r="B151" s="191" t="s">
        <v>378</v>
      </c>
      <c r="C151" s="191"/>
      <c r="D151" s="23">
        <v>283234</v>
      </c>
      <c r="E151" s="23">
        <v>222156</v>
      </c>
    </row>
    <row r="152" spans="1:5" ht="103.6" hidden="1" customHeight="1" x14ac:dyDescent="0.3">
      <c r="A152" s="8" t="s">
        <v>379</v>
      </c>
      <c r="B152" s="191" t="s">
        <v>380</v>
      </c>
      <c r="C152" s="191"/>
      <c r="D152" s="23">
        <v>27466</v>
      </c>
      <c r="E152" s="23">
        <v>0</v>
      </c>
    </row>
    <row r="153" spans="1:5" ht="127" customHeight="1" x14ac:dyDescent="0.3">
      <c r="A153" s="8" t="s">
        <v>381</v>
      </c>
      <c r="B153" s="191" t="s">
        <v>382</v>
      </c>
      <c r="C153" s="191"/>
      <c r="D153" s="23">
        <v>262304</v>
      </c>
      <c r="E153" s="23">
        <v>104500</v>
      </c>
    </row>
    <row r="154" spans="1:5" ht="114.05" hidden="1" customHeight="1" x14ac:dyDescent="0.3">
      <c r="A154" s="8" t="s">
        <v>383</v>
      </c>
      <c r="B154" s="191" t="s">
        <v>384</v>
      </c>
      <c r="C154" s="191"/>
      <c r="D154" s="23">
        <v>4091</v>
      </c>
      <c r="E154" s="23">
        <v>0</v>
      </c>
    </row>
    <row r="155" spans="1:5" ht="112.6" customHeight="1" x14ac:dyDescent="0.3">
      <c r="A155" s="8" t="s">
        <v>385</v>
      </c>
      <c r="B155" s="191" t="s">
        <v>386</v>
      </c>
      <c r="C155" s="191"/>
      <c r="D155" s="23">
        <v>3094233</v>
      </c>
      <c r="E155" s="23">
        <v>2320678</v>
      </c>
    </row>
    <row r="156" spans="1:5" ht="198" customHeight="1" x14ac:dyDescent="0.3">
      <c r="A156" s="8" t="s">
        <v>387</v>
      </c>
      <c r="B156" s="191" t="s">
        <v>388</v>
      </c>
      <c r="C156" s="191"/>
      <c r="D156" s="23">
        <v>23982840</v>
      </c>
      <c r="E156" s="23">
        <v>32050797</v>
      </c>
    </row>
    <row r="157" spans="1:5" ht="112.6" customHeight="1" x14ac:dyDescent="0.3">
      <c r="A157" s="8" t="s">
        <v>389</v>
      </c>
      <c r="B157" s="191" t="s">
        <v>390</v>
      </c>
      <c r="C157" s="191"/>
      <c r="D157" s="23">
        <v>31919160</v>
      </c>
      <c r="E157" s="23">
        <v>18216077</v>
      </c>
    </row>
    <row r="158" spans="1:5" ht="80.2" customHeight="1" x14ac:dyDescent="0.3">
      <c r="A158" s="8" t="s">
        <v>391</v>
      </c>
      <c r="B158" s="191" t="s">
        <v>392</v>
      </c>
      <c r="C158" s="191"/>
      <c r="D158" s="23">
        <v>20177196</v>
      </c>
      <c r="E158" s="23">
        <v>9292503</v>
      </c>
    </row>
    <row r="159" spans="1:5" ht="65.95" customHeight="1" x14ac:dyDescent="0.3">
      <c r="A159" s="8" t="s">
        <v>393</v>
      </c>
      <c r="B159" s="191" t="s">
        <v>394</v>
      </c>
      <c r="C159" s="191"/>
      <c r="D159" s="23">
        <v>2318366</v>
      </c>
      <c r="E159" s="23">
        <v>1606000</v>
      </c>
    </row>
    <row r="160" spans="1:5" ht="28.5" customHeight="1" x14ac:dyDescent="0.3">
      <c r="A160" s="6" t="s">
        <v>395</v>
      </c>
      <c r="B160" s="192" t="s">
        <v>396</v>
      </c>
      <c r="C160" s="192"/>
      <c r="D160" s="22">
        <v>593056151</v>
      </c>
      <c r="E160" s="22">
        <f>E161+E185+E186</f>
        <v>465041651.08000004</v>
      </c>
    </row>
    <row r="161" spans="1:5" ht="116.2" customHeight="1" x14ac:dyDescent="0.3">
      <c r="A161" s="6" t="s">
        <v>397</v>
      </c>
      <c r="B161" s="192" t="s">
        <v>398</v>
      </c>
      <c r="C161" s="192"/>
      <c r="D161" s="22">
        <v>570673383</v>
      </c>
      <c r="E161" s="22">
        <f>E162+E163+E164+E165+E166+E167+E168+E169+E170+E171+E172+E173+E174+E176+E177+E178+E179+E180+E181+E182+E183+E184</f>
        <v>445951206.31</v>
      </c>
    </row>
    <row r="162" spans="1:5" ht="146.30000000000001" customHeight="1" x14ac:dyDescent="0.3">
      <c r="A162" s="8" t="s">
        <v>399</v>
      </c>
      <c r="B162" s="191" t="s">
        <v>400</v>
      </c>
      <c r="C162" s="191"/>
      <c r="D162" s="23">
        <v>30550107</v>
      </c>
      <c r="E162" s="23">
        <v>29603938</v>
      </c>
    </row>
    <row r="163" spans="1:5" ht="194.25" customHeight="1" x14ac:dyDescent="0.3">
      <c r="A163" s="8" t="s">
        <v>401</v>
      </c>
      <c r="B163" s="191" t="s">
        <v>402</v>
      </c>
      <c r="C163" s="191"/>
      <c r="D163" s="23">
        <v>2026000</v>
      </c>
      <c r="E163" s="23">
        <v>752698.35</v>
      </c>
    </row>
    <row r="164" spans="1:5" ht="195.75" customHeight="1" x14ac:dyDescent="0.3">
      <c r="A164" s="8" t="s">
        <v>403</v>
      </c>
      <c r="B164" s="191" t="s">
        <v>404</v>
      </c>
      <c r="C164" s="191"/>
      <c r="D164" s="23">
        <v>7400000</v>
      </c>
      <c r="E164" s="23">
        <v>4950372.3</v>
      </c>
    </row>
    <row r="165" spans="1:5" ht="146.30000000000001" customHeight="1" x14ac:dyDescent="0.3">
      <c r="A165" s="8" t="s">
        <v>405</v>
      </c>
      <c r="B165" s="191" t="s">
        <v>406</v>
      </c>
      <c r="C165" s="191"/>
      <c r="D165" s="23">
        <v>362175846</v>
      </c>
      <c r="E165" s="23">
        <v>261706743.5</v>
      </c>
    </row>
    <row r="166" spans="1:5" ht="178.55" customHeight="1" x14ac:dyDescent="0.3">
      <c r="A166" s="8" t="s">
        <v>407</v>
      </c>
      <c r="B166" s="191" t="s">
        <v>408</v>
      </c>
      <c r="C166" s="191"/>
      <c r="D166" s="23">
        <v>10320000</v>
      </c>
      <c r="E166" s="23">
        <v>6886229.5999999996</v>
      </c>
    </row>
    <row r="167" spans="1:5" ht="162" customHeight="1" x14ac:dyDescent="0.3">
      <c r="A167" s="8" t="s">
        <v>409</v>
      </c>
      <c r="B167" s="191" t="s">
        <v>410</v>
      </c>
      <c r="C167" s="191"/>
      <c r="D167" s="23">
        <v>6180000</v>
      </c>
      <c r="E167" s="23">
        <v>7289957.6500000004</v>
      </c>
    </row>
    <row r="168" spans="1:5" ht="162" customHeight="1" x14ac:dyDescent="0.3">
      <c r="A168" s="8" t="s">
        <v>1114</v>
      </c>
      <c r="B168" s="195" t="s">
        <v>1115</v>
      </c>
      <c r="C168" s="196"/>
      <c r="D168" s="23"/>
      <c r="E168" s="23">
        <v>549340.36</v>
      </c>
    </row>
    <row r="169" spans="1:5" ht="194.25" customHeight="1" x14ac:dyDescent="0.3">
      <c r="A169" s="8" t="s">
        <v>411</v>
      </c>
      <c r="B169" s="191" t="s">
        <v>412</v>
      </c>
      <c r="C169" s="191"/>
      <c r="D169" s="23">
        <v>2218116</v>
      </c>
      <c r="E169" s="23">
        <v>1334529.0900000001</v>
      </c>
    </row>
    <row r="170" spans="1:5" ht="181" customHeight="1" x14ac:dyDescent="0.3">
      <c r="A170" s="8" t="s">
        <v>413</v>
      </c>
      <c r="B170" s="191" t="s">
        <v>414</v>
      </c>
      <c r="C170" s="191"/>
      <c r="D170" s="23">
        <v>4600000</v>
      </c>
      <c r="E170" s="23">
        <v>3674880.32</v>
      </c>
    </row>
    <row r="171" spans="1:5" ht="163" customHeight="1" x14ac:dyDescent="0.3">
      <c r="A171" s="8" t="s">
        <v>415</v>
      </c>
      <c r="B171" s="191" t="s">
        <v>416</v>
      </c>
      <c r="C171" s="191"/>
      <c r="D171" s="23">
        <v>1100000</v>
      </c>
      <c r="E171" s="23">
        <v>589298</v>
      </c>
    </row>
    <row r="172" spans="1:5" ht="149.25" customHeight="1" x14ac:dyDescent="0.3">
      <c r="A172" s="8" t="s">
        <v>417</v>
      </c>
      <c r="B172" s="191" t="s">
        <v>418</v>
      </c>
      <c r="C172" s="191"/>
      <c r="D172" s="23">
        <v>82798859</v>
      </c>
      <c r="E172" s="23">
        <v>91638152.859999999</v>
      </c>
    </row>
    <row r="173" spans="1:5" ht="164.3" customHeight="1" x14ac:dyDescent="0.3">
      <c r="A173" s="8" t="s">
        <v>419</v>
      </c>
      <c r="B173" s="191" t="s">
        <v>420</v>
      </c>
      <c r="C173" s="191"/>
      <c r="D173" s="23">
        <v>47352208</v>
      </c>
      <c r="E173" s="23">
        <v>24686833.309999999</v>
      </c>
    </row>
    <row r="174" spans="1:5" ht="148.6" customHeight="1" x14ac:dyDescent="0.3">
      <c r="A174" s="8" t="s">
        <v>421</v>
      </c>
      <c r="B174" s="191" t="s">
        <v>422</v>
      </c>
      <c r="C174" s="191"/>
      <c r="D174" s="23">
        <v>525818</v>
      </c>
      <c r="E174" s="23">
        <v>285003.15999999997</v>
      </c>
    </row>
    <row r="175" spans="1:5" ht="222.75" hidden="1" customHeight="1" x14ac:dyDescent="0.3">
      <c r="A175" s="8" t="s">
        <v>423</v>
      </c>
      <c r="B175" s="191" t="s">
        <v>424</v>
      </c>
      <c r="C175" s="191"/>
      <c r="D175" s="23">
        <v>545000</v>
      </c>
      <c r="E175" s="23">
        <v>0</v>
      </c>
    </row>
    <row r="176" spans="1:5" ht="195.05" customHeight="1" x14ac:dyDescent="0.3">
      <c r="A176" s="8" t="s">
        <v>425</v>
      </c>
      <c r="B176" s="191" t="s">
        <v>426</v>
      </c>
      <c r="C176" s="191"/>
      <c r="D176" s="23">
        <v>3007529</v>
      </c>
      <c r="E176" s="23">
        <v>2270224.02</v>
      </c>
    </row>
    <row r="177" spans="1:5" ht="148.6" customHeight="1" x14ac:dyDescent="0.3">
      <c r="A177" s="8" t="s">
        <v>427</v>
      </c>
      <c r="B177" s="191" t="s">
        <v>428</v>
      </c>
      <c r="C177" s="191"/>
      <c r="D177" s="23">
        <v>200000</v>
      </c>
      <c r="E177" s="23">
        <v>197300</v>
      </c>
    </row>
    <row r="178" spans="1:5" ht="182.3" customHeight="1" x14ac:dyDescent="0.3">
      <c r="A178" s="8" t="s">
        <v>429</v>
      </c>
      <c r="B178" s="191" t="s">
        <v>430</v>
      </c>
      <c r="C178" s="191"/>
      <c r="D178" s="23">
        <v>2760000</v>
      </c>
      <c r="E178" s="23">
        <v>2836000</v>
      </c>
    </row>
    <row r="179" spans="1:5" ht="163" customHeight="1" x14ac:dyDescent="0.3">
      <c r="A179" s="8" t="s">
        <v>431</v>
      </c>
      <c r="B179" s="191" t="s">
        <v>432</v>
      </c>
      <c r="C179" s="191"/>
      <c r="D179" s="23">
        <v>20000</v>
      </c>
      <c r="E179" s="23">
        <v>7482.22</v>
      </c>
    </row>
    <row r="180" spans="1:5" ht="179.2" customHeight="1" x14ac:dyDescent="0.3">
      <c r="A180" s="8" t="s">
        <v>433</v>
      </c>
      <c r="B180" s="191" t="s">
        <v>434</v>
      </c>
      <c r="C180" s="191"/>
      <c r="D180" s="23">
        <v>644300</v>
      </c>
      <c r="E180" s="23">
        <v>479136.06</v>
      </c>
    </row>
    <row r="181" spans="1:5" ht="159.05000000000001" customHeight="1" x14ac:dyDescent="0.3">
      <c r="A181" s="8" t="s">
        <v>435</v>
      </c>
      <c r="B181" s="191" t="s">
        <v>436</v>
      </c>
      <c r="C181" s="191"/>
      <c r="D181" s="23">
        <v>2429600</v>
      </c>
      <c r="E181" s="23">
        <v>2188948.3199999998</v>
      </c>
    </row>
    <row r="182" spans="1:5" ht="173.95" customHeight="1" x14ac:dyDescent="0.3">
      <c r="A182" s="8" t="s">
        <v>437</v>
      </c>
      <c r="B182" s="191" t="s">
        <v>438</v>
      </c>
      <c r="C182" s="191"/>
      <c r="D182" s="23">
        <v>120000</v>
      </c>
      <c r="E182" s="23">
        <v>75000</v>
      </c>
    </row>
    <row r="183" spans="1:5" ht="146.94999999999999" customHeight="1" x14ac:dyDescent="0.3">
      <c r="A183" s="8" t="s">
        <v>439</v>
      </c>
      <c r="B183" s="191" t="s">
        <v>440</v>
      </c>
      <c r="C183" s="191"/>
      <c r="D183" s="23">
        <v>100000</v>
      </c>
      <c r="E183" s="23">
        <v>30207.46</v>
      </c>
    </row>
    <row r="184" spans="1:5" ht="147.80000000000001" customHeight="1" x14ac:dyDescent="0.3">
      <c r="A184" s="8" t="s">
        <v>441</v>
      </c>
      <c r="B184" s="191" t="s">
        <v>442</v>
      </c>
      <c r="C184" s="191"/>
      <c r="D184" s="23">
        <v>3600000</v>
      </c>
      <c r="E184" s="23">
        <v>3918931.73</v>
      </c>
    </row>
    <row r="185" spans="1:5" ht="69.75" customHeight="1" x14ac:dyDescent="0.3">
      <c r="A185" s="6" t="s">
        <v>1074</v>
      </c>
      <c r="B185" s="197" t="s">
        <v>1075</v>
      </c>
      <c r="C185" s="198"/>
      <c r="D185" s="22"/>
      <c r="E185" s="22">
        <v>156250.10999999999</v>
      </c>
    </row>
    <row r="186" spans="1:5" ht="46.5" customHeight="1" x14ac:dyDescent="0.3">
      <c r="A186" s="6" t="s">
        <v>443</v>
      </c>
      <c r="B186" s="192" t="s">
        <v>444</v>
      </c>
      <c r="C186" s="192"/>
      <c r="D186" s="22">
        <v>22382768</v>
      </c>
      <c r="E186" s="22">
        <f>E187+E189+E190+E191+E192+E193+E194</f>
        <v>18934194.66</v>
      </c>
    </row>
    <row r="187" spans="1:5" ht="144" customHeight="1" x14ac:dyDescent="0.3">
      <c r="A187" s="8" t="s">
        <v>1116</v>
      </c>
      <c r="B187" s="195" t="s">
        <v>1117</v>
      </c>
      <c r="C187" s="196"/>
      <c r="D187" s="23"/>
      <c r="E187" s="23">
        <v>353844.35</v>
      </c>
    </row>
    <row r="188" spans="1:5" ht="33.049999999999997" hidden="1" customHeight="1" x14ac:dyDescent="0.3">
      <c r="A188" s="8" t="s">
        <v>445</v>
      </c>
      <c r="B188" s="191" t="s">
        <v>446</v>
      </c>
      <c r="C188" s="191"/>
      <c r="D188" s="23">
        <v>1000000</v>
      </c>
      <c r="E188" s="23">
        <v>0</v>
      </c>
    </row>
    <row r="189" spans="1:5" ht="127.5" customHeight="1" x14ac:dyDescent="0.3">
      <c r="A189" s="8" t="s">
        <v>447</v>
      </c>
      <c r="B189" s="191" t="s">
        <v>448</v>
      </c>
      <c r="C189" s="191"/>
      <c r="D189" s="23">
        <v>900000</v>
      </c>
      <c r="E189" s="23">
        <v>900000</v>
      </c>
    </row>
    <row r="190" spans="1:5" ht="79.55" customHeight="1" x14ac:dyDescent="0.3">
      <c r="A190" s="8" t="s">
        <v>449</v>
      </c>
      <c r="B190" s="191" t="s">
        <v>450</v>
      </c>
      <c r="C190" s="191"/>
      <c r="D190" s="23">
        <v>2409731</v>
      </c>
      <c r="E190" s="23">
        <v>2039654.07</v>
      </c>
    </row>
    <row r="191" spans="1:5" ht="79.55" customHeight="1" x14ac:dyDescent="0.3">
      <c r="A191" s="8" t="s">
        <v>1121</v>
      </c>
      <c r="B191" s="195" t="s">
        <v>1120</v>
      </c>
      <c r="C191" s="196"/>
      <c r="D191" s="23"/>
      <c r="E191" s="23">
        <v>3684802.24</v>
      </c>
    </row>
    <row r="192" spans="1:5" ht="83.3" customHeight="1" x14ac:dyDescent="0.3">
      <c r="A192" s="8" t="s">
        <v>451</v>
      </c>
      <c r="B192" s="191" t="s">
        <v>452</v>
      </c>
      <c r="C192" s="191"/>
      <c r="D192" s="23">
        <v>11300000</v>
      </c>
      <c r="E192" s="23">
        <v>3050000</v>
      </c>
    </row>
    <row r="193" spans="1:5" ht="97.55" customHeight="1" x14ac:dyDescent="0.3">
      <c r="A193" s="8" t="s">
        <v>453</v>
      </c>
      <c r="B193" s="191" t="s">
        <v>454</v>
      </c>
      <c r="C193" s="191"/>
      <c r="D193" s="23">
        <v>6773037</v>
      </c>
      <c r="E193" s="23">
        <v>8861894</v>
      </c>
    </row>
    <row r="194" spans="1:5" ht="97.55" customHeight="1" x14ac:dyDescent="0.3">
      <c r="A194" s="8" t="s">
        <v>1201</v>
      </c>
      <c r="B194" s="201" t="s">
        <v>1202</v>
      </c>
      <c r="C194" s="202"/>
      <c r="D194" s="23"/>
      <c r="E194" s="23">
        <v>44000</v>
      </c>
    </row>
    <row r="195" spans="1:5" ht="96.75" customHeight="1" x14ac:dyDescent="0.3">
      <c r="A195" s="6" t="s">
        <v>1118</v>
      </c>
      <c r="B195" s="197" t="s">
        <v>1119</v>
      </c>
      <c r="C195" s="198"/>
      <c r="D195" s="22"/>
      <c r="E195" s="22">
        <v>5038529.88</v>
      </c>
    </row>
    <row r="196" spans="1:5" ht="67.599999999999994" customHeight="1" x14ac:dyDescent="0.3">
      <c r="A196" s="6" t="s">
        <v>1077</v>
      </c>
      <c r="B196" s="197" t="s">
        <v>1076</v>
      </c>
      <c r="C196" s="198"/>
      <c r="D196" s="22"/>
      <c r="E196" s="22">
        <v>-5996137.7300000004</v>
      </c>
    </row>
    <row r="197" spans="1:5" ht="19.350000000000001" customHeight="1" x14ac:dyDescent="0.3">
      <c r="A197" s="6"/>
      <c r="B197" s="192" t="s">
        <v>455</v>
      </c>
      <c r="C197" s="192"/>
      <c r="D197" s="22">
        <v>2841541831</v>
      </c>
      <c r="E197" s="22">
        <f>E4+E109</f>
        <v>2171638568.4499998</v>
      </c>
    </row>
  </sheetData>
  <mergeCells count="198">
    <mergeCell ref="B190:C190"/>
    <mergeCell ref="B192:C192"/>
    <mergeCell ref="B193:C193"/>
    <mergeCell ref="B197:C197"/>
    <mergeCell ref="B182:C182"/>
    <mergeCell ref="B183:C183"/>
    <mergeCell ref="B184:C184"/>
    <mergeCell ref="B186:C186"/>
    <mergeCell ref="B188:C188"/>
    <mergeCell ref="B189:C189"/>
    <mergeCell ref="B185:C185"/>
    <mergeCell ref="B196:C196"/>
    <mergeCell ref="B187:C187"/>
    <mergeCell ref="B195:C195"/>
    <mergeCell ref="B191:C191"/>
    <mergeCell ref="B194:C194"/>
    <mergeCell ref="B176:C176"/>
    <mergeCell ref="B177:C177"/>
    <mergeCell ref="B178:C178"/>
    <mergeCell ref="B179:C179"/>
    <mergeCell ref="B180:C180"/>
    <mergeCell ref="B181:C181"/>
    <mergeCell ref="B170:C170"/>
    <mergeCell ref="B171:C171"/>
    <mergeCell ref="B172:C172"/>
    <mergeCell ref="B173:C173"/>
    <mergeCell ref="B174:C174"/>
    <mergeCell ref="B175:C175"/>
    <mergeCell ref="B163:C163"/>
    <mergeCell ref="B164:C164"/>
    <mergeCell ref="B165:C165"/>
    <mergeCell ref="B166:C166"/>
    <mergeCell ref="B167:C167"/>
    <mergeCell ref="B169:C169"/>
    <mergeCell ref="B157:C157"/>
    <mergeCell ref="B158:C158"/>
    <mergeCell ref="B159:C159"/>
    <mergeCell ref="B160:C160"/>
    <mergeCell ref="B161:C161"/>
    <mergeCell ref="B162:C162"/>
    <mergeCell ref="B168:C168"/>
    <mergeCell ref="B151:C151"/>
    <mergeCell ref="B152:C152"/>
    <mergeCell ref="B153:C153"/>
    <mergeCell ref="B154:C154"/>
    <mergeCell ref="B155:C155"/>
    <mergeCell ref="B156:C156"/>
    <mergeCell ref="B145:C145"/>
    <mergeCell ref="B146:C146"/>
    <mergeCell ref="B147:C147"/>
    <mergeCell ref="B148:C148"/>
    <mergeCell ref="B149:C149"/>
    <mergeCell ref="B150:C150"/>
    <mergeCell ref="B139:C139"/>
    <mergeCell ref="B140:C140"/>
    <mergeCell ref="B141:C141"/>
    <mergeCell ref="B142:C142"/>
    <mergeCell ref="B143:C143"/>
    <mergeCell ref="B144:C144"/>
    <mergeCell ref="B133:C133"/>
    <mergeCell ref="B134:C134"/>
    <mergeCell ref="B135:C135"/>
    <mergeCell ref="B136:C136"/>
    <mergeCell ref="B137:C137"/>
    <mergeCell ref="B138:C138"/>
    <mergeCell ref="B125:C125"/>
    <mergeCell ref="B128:C128"/>
    <mergeCell ref="B129:C129"/>
    <mergeCell ref="B130:C130"/>
    <mergeCell ref="B131:C131"/>
    <mergeCell ref="B132:C132"/>
    <mergeCell ref="B117:C117"/>
    <mergeCell ref="B118:C118"/>
    <mergeCell ref="B119:C119"/>
    <mergeCell ref="B120:C120"/>
    <mergeCell ref="B121:C121"/>
    <mergeCell ref="B122:C122"/>
    <mergeCell ref="B124:C124"/>
    <mergeCell ref="B126:C126"/>
    <mergeCell ref="B123:C123"/>
    <mergeCell ref="B127:C127"/>
    <mergeCell ref="B111:C111"/>
    <mergeCell ref="B112:C112"/>
    <mergeCell ref="B113:C113"/>
    <mergeCell ref="B114:C114"/>
    <mergeCell ref="B115:C115"/>
    <mergeCell ref="B116:C116"/>
    <mergeCell ref="B104:C104"/>
    <mergeCell ref="B105:C105"/>
    <mergeCell ref="B106:C106"/>
    <mergeCell ref="B107:C107"/>
    <mergeCell ref="B109:C109"/>
    <mergeCell ref="B110:C110"/>
    <mergeCell ref="B108:C108"/>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7:C37"/>
    <mergeCell ref="B38:C38"/>
    <mergeCell ref="B40:C40"/>
    <mergeCell ref="B41:C41"/>
    <mergeCell ref="B42:C42"/>
    <mergeCell ref="B43:C43"/>
    <mergeCell ref="B29:C29"/>
    <mergeCell ref="B30:C30"/>
    <mergeCell ref="B31:C31"/>
    <mergeCell ref="B32:C32"/>
    <mergeCell ref="B35:C35"/>
    <mergeCell ref="B36:C36"/>
    <mergeCell ref="B39:C39"/>
    <mergeCell ref="B33:C33"/>
    <mergeCell ref="B34:C34"/>
    <mergeCell ref="B25:C25"/>
    <mergeCell ref="B26:C26"/>
    <mergeCell ref="B27:C27"/>
    <mergeCell ref="B28:C28"/>
    <mergeCell ref="B16:C16"/>
    <mergeCell ref="B17:C17"/>
    <mergeCell ref="B18:C18"/>
    <mergeCell ref="B19:C19"/>
    <mergeCell ref="B20:C20"/>
    <mergeCell ref="B22:C22"/>
    <mergeCell ref="B21:C21"/>
    <mergeCell ref="B15:C15"/>
    <mergeCell ref="B4:C4"/>
    <mergeCell ref="B5:C5"/>
    <mergeCell ref="B6:C6"/>
    <mergeCell ref="B7:C7"/>
    <mergeCell ref="B8:C8"/>
    <mergeCell ref="B9:C9"/>
    <mergeCell ref="B23:C23"/>
    <mergeCell ref="B24:C24"/>
    <mergeCell ref="A1:B1"/>
    <mergeCell ref="B3:C3"/>
    <mergeCell ref="B10:C10"/>
    <mergeCell ref="B11:C11"/>
    <mergeCell ref="B12:C12"/>
    <mergeCell ref="B13:C13"/>
    <mergeCell ref="A2:E2"/>
    <mergeCell ref="C1:E1"/>
    <mergeCell ref="B14:C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E51"/>
  <sheetViews>
    <sheetView topLeftCell="A37" zoomScale="96" zoomScaleNormal="96" workbookViewId="0">
      <selection activeCell="E50" sqref="E50"/>
    </sheetView>
  </sheetViews>
  <sheetFormatPr defaultColWidth="9.109375" defaultRowHeight="15.05" x14ac:dyDescent="0.25"/>
  <cols>
    <col min="1" max="1" width="10.88671875" style="150" customWidth="1"/>
    <col min="2" max="2" width="37.6640625" style="150" customWidth="1"/>
    <col min="3" max="3" width="17" style="150" customWidth="1"/>
    <col min="4" max="4" width="18.88671875" style="35" hidden="1" customWidth="1"/>
    <col min="5" max="5" width="22.33203125" style="156" customWidth="1"/>
    <col min="6" max="16384" width="9.109375" style="11"/>
  </cols>
  <sheetData>
    <row r="1" spans="1:5" ht="98.85" customHeight="1" x14ac:dyDescent="0.25">
      <c r="A1" s="188"/>
      <c r="B1" s="188"/>
      <c r="C1" s="187" t="s">
        <v>1081</v>
      </c>
      <c r="D1" s="187"/>
      <c r="E1" s="187"/>
    </row>
    <row r="2" spans="1:5" ht="57.8" customHeight="1" thickBot="1" x14ac:dyDescent="0.3">
      <c r="A2" s="203" t="s">
        <v>1179</v>
      </c>
      <c r="B2" s="203"/>
      <c r="C2" s="203"/>
      <c r="D2" s="203"/>
      <c r="E2" s="203"/>
    </row>
    <row r="3" spans="1:5" ht="60.9" thickBot="1" x14ac:dyDescent="0.3">
      <c r="A3" s="14" t="s">
        <v>10</v>
      </c>
      <c r="B3" s="204" t="s">
        <v>11</v>
      </c>
      <c r="C3" s="205"/>
      <c r="D3" s="33" t="s">
        <v>1078</v>
      </c>
      <c r="E3" s="152" t="s">
        <v>1177</v>
      </c>
    </row>
    <row r="4" spans="1:5" ht="19.350000000000001" customHeight="1" x14ac:dyDescent="0.25">
      <c r="A4" s="48" t="s">
        <v>12</v>
      </c>
      <c r="B4" s="206" t="s">
        <v>13</v>
      </c>
      <c r="C4" s="207"/>
      <c r="D4" s="49">
        <f>SUM(D5:D10)</f>
        <v>316499893.10000002</v>
      </c>
      <c r="E4" s="153">
        <f>SUM(E5:E10)</f>
        <v>207525886.97999999</v>
      </c>
    </row>
    <row r="5" spans="1:5" x14ac:dyDescent="0.25">
      <c r="A5" s="13" t="s">
        <v>14</v>
      </c>
      <c r="B5" s="191" t="s">
        <v>15</v>
      </c>
      <c r="C5" s="195"/>
      <c r="D5" s="23">
        <v>5057336</v>
      </c>
      <c r="E5" s="151">
        <v>3863201.43</v>
      </c>
    </row>
    <row r="6" spans="1:5" x14ac:dyDescent="0.25">
      <c r="A6" s="13" t="s">
        <v>16</v>
      </c>
      <c r="B6" s="191" t="s">
        <v>17</v>
      </c>
      <c r="C6" s="195"/>
      <c r="D6" s="23">
        <v>76553769</v>
      </c>
      <c r="E6" s="151">
        <v>53874647.079999998</v>
      </c>
    </row>
    <row r="7" spans="1:5" ht="19.350000000000001" customHeight="1" x14ac:dyDescent="0.25">
      <c r="A7" s="13" t="s">
        <v>18</v>
      </c>
      <c r="B7" s="191" t="s">
        <v>19</v>
      </c>
      <c r="C7" s="195"/>
      <c r="D7" s="23">
        <v>4091</v>
      </c>
      <c r="E7" s="151">
        <v>0</v>
      </c>
    </row>
    <row r="8" spans="1:5" x14ac:dyDescent="0.25">
      <c r="A8" s="13" t="s">
        <v>20</v>
      </c>
      <c r="B8" s="191" t="s">
        <v>21</v>
      </c>
      <c r="C8" s="195"/>
      <c r="D8" s="23">
        <v>26084957</v>
      </c>
      <c r="E8" s="151">
        <v>17716213.620000001</v>
      </c>
    </row>
    <row r="9" spans="1:5" ht="19.350000000000001" customHeight="1" x14ac:dyDescent="0.25">
      <c r="A9" s="13" t="s">
        <v>22</v>
      </c>
      <c r="B9" s="191" t="s">
        <v>23</v>
      </c>
      <c r="C9" s="195"/>
      <c r="D9" s="23">
        <v>10548553.880000001</v>
      </c>
      <c r="E9" s="151">
        <v>0</v>
      </c>
    </row>
    <row r="10" spans="1:5" x14ac:dyDescent="0.25">
      <c r="A10" s="13" t="s">
        <v>24</v>
      </c>
      <c r="B10" s="191" t="s">
        <v>25</v>
      </c>
      <c r="C10" s="195"/>
      <c r="D10" s="23">
        <v>198251186.22</v>
      </c>
      <c r="E10" s="151">
        <v>132071824.84999999</v>
      </c>
    </row>
    <row r="11" spans="1:5" x14ac:dyDescent="0.25">
      <c r="A11" s="50" t="s">
        <v>26</v>
      </c>
      <c r="B11" s="208" t="s">
        <v>27</v>
      </c>
      <c r="C11" s="209"/>
      <c r="D11" s="51">
        <f>SUM(D12:D13)</f>
        <v>3627529</v>
      </c>
      <c r="E11" s="154">
        <f>SUM(E12:E13)</f>
        <v>2549841.4</v>
      </c>
    </row>
    <row r="12" spans="1:5" x14ac:dyDescent="0.25">
      <c r="A12" s="13" t="s">
        <v>28</v>
      </c>
      <c r="B12" s="191" t="s">
        <v>29</v>
      </c>
      <c r="C12" s="195"/>
      <c r="D12" s="23">
        <v>3251529</v>
      </c>
      <c r="E12" s="151">
        <v>2308541.4</v>
      </c>
    </row>
    <row r="13" spans="1:5" ht="36.65" customHeight="1" x14ac:dyDescent="0.25">
      <c r="A13" s="13" t="s">
        <v>30</v>
      </c>
      <c r="B13" s="191" t="s">
        <v>31</v>
      </c>
      <c r="C13" s="195"/>
      <c r="D13" s="23">
        <f>376000</f>
        <v>376000</v>
      </c>
      <c r="E13" s="151">
        <v>241300</v>
      </c>
    </row>
    <row r="14" spans="1:5" ht="19.350000000000001" customHeight="1" x14ac:dyDescent="0.25">
      <c r="A14" s="50" t="s">
        <v>32</v>
      </c>
      <c r="B14" s="208" t="s">
        <v>33</v>
      </c>
      <c r="C14" s="209"/>
      <c r="D14" s="51">
        <f>SUM(D15:D19)</f>
        <v>464938431.48000002</v>
      </c>
      <c r="E14" s="154">
        <f>SUM(E15:E19)</f>
        <v>338456243.22000003</v>
      </c>
    </row>
    <row r="15" spans="1:5" x14ac:dyDescent="0.25">
      <c r="A15" s="13" t="s">
        <v>34</v>
      </c>
      <c r="B15" s="191" t="s">
        <v>35</v>
      </c>
      <c r="C15" s="195"/>
      <c r="D15" s="23">
        <v>526115</v>
      </c>
      <c r="E15" s="151">
        <v>526115</v>
      </c>
    </row>
    <row r="16" spans="1:5" ht="19.350000000000001" customHeight="1" x14ac:dyDescent="0.25">
      <c r="A16" s="13" t="s">
        <v>36</v>
      </c>
      <c r="B16" s="191" t="s">
        <v>37</v>
      </c>
      <c r="C16" s="195"/>
      <c r="D16" s="23">
        <v>1366489</v>
      </c>
      <c r="E16" s="151">
        <v>0</v>
      </c>
    </row>
    <row r="17" spans="1:5" ht="19.350000000000001" customHeight="1" x14ac:dyDescent="0.25">
      <c r="A17" s="13" t="s">
        <v>38</v>
      </c>
      <c r="B17" s="191" t="s">
        <v>39</v>
      </c>
      <c r="C17" s="195"/>
      <c r="D17" s="23">
        <v>18376888</v>
      </c>
      <c r="E17" s="151">
        <v>12065756.039999999</v>
      </c>
    </row>
    <row r="18" spans="1:5" ht="19.350000000000001" customHeight="1" x14ac:dyDescent="0.25">
      <c r="A18" s="13" t="s">
        <v>40</v>
      </c>
      <c r="B18" s="191" t="s">
        <v>41</v>
      </c>
      <c r="C18" s="195"/>
      <c r="D18" s="23">
        <v>444160388.98000002</v>
      </c>
      <c r="E18" s="151">
        <v>325864372.18000001</v>
      </c>
    </row>
    <row r="19" spans="1:5" ht="19" customHeight="1" x14ac:dyDescent="0.25">
      <c r="A19" s="13" t="s">
        <v>42</v>
      </c>
      <c r="B19" s="191" t="s">
        <v>43</v>
      </c>
      <c r="C19" s="195"/>
      <c r="D19" s="23">
        <v>508550.5</v>
      </c>
      <c r="E19" s="151">
        <v>0</v>
      </c>
    </row>
    <row r="20" spans="1:5" ht="19.350000000000001" customHeight="1" x14ac:dyDescent="0.25">
      <c r="A20" s="50" t="s">
        <v>44</v>
      </c>
      <c r="B20" s="208" t="s">
        <v>45</v>
      </c>
      <c r="C20" s="209"/>
      <c r="D20" s="51">
        <f>SUM(D21:D24)</f>
        <v>216345655.02000001</v>
      </c>
      <c r="E20" s="154">
        <f>SUM(E21:E24)</f>
        <v>128141218.88</v>
      </c>
    </row>
    <row r="21" spans="1:5" ht="19.350000000000001" customHeight="1" x14ac:dyDescent="0.25">
      <c r="A21" s="13" t="s">
        <v>46</v>
      </c>
      <c r="B21" s="191" t="s">
        <v>47</v>
      </c>
      <c r="C21" s="195"/>
      <c r="D21" s="23">
        <v>11119554</v>
      </c>
      <c r="E21" s="151">
        <v>7380176.7999999998</v>
      </c>
    </row>
    <row r="22" spans="1:5" ht="19.350000000000001" customHeight="1" x14ac:dyDescent="0.25">
      <c r="A22" s="13" t="s">
        <v>48</v>
      </c>
      <c r="B22" s="191" t="s">
        <v>49</v>
      </c>
      <c r="C22" s="195"/>
      <c r="D22" s="23">
        <v>12077562</v>
      </c>
      <c r="E22" s="151">
        <v>8114305.7400000002</v>
      </c>
    </row>
    <row r="23" spans="1:5" ht="19.350000000000001" customHeight="1" x14ac:dyDescent="0.25">
      <c r="A23" s="13" t="s">
        <v>50</v>
      </c>
      <c r="B23" s="191" t="s">
        <v>51</v>
      </c>
      <c r="C23" s="195"/>
      <c r="D23" s="23">
        <v>184215642.02000001</v>
      </c>
      <c r="E23" s="151">
        <v>106479198.40000001</v>
      </c>
    </row>
    <row r="24" spans="1:5" ht="30.8" customHeight="1" x14ac:dyDescent="0.25">
      <c r="A24" s="13" t="s">
        <v>52</v>
      </c>
      <c r="B24" s="191" t="s">
        <v>53</v>
      </c>
      <c r="C24" s="195"/>
      <c r="D24" s="23">
        <v>8932897</v>
      </c>
      <c r="E24" s="151">
        <v>6167537.9400000004</v>
      </c>
    </row>
    <row r="25" spans="1:5" ht="19.350000000000001" customHeight="1" x14ac:dyDescent="0.25">
      <c r="A25" s="50" t="s">
        <v>54</v>
      </c>
      <c r="B25" s="208" t="s">
        <v>55</v>
      </c>
      <c r="C25" s="209"/>
      <c r="D25" s="51">
        <f>D26</f>
        <v>34581117</v>
      </c>
      <c r="E25" s="154">
        <f>E26</f>
        <v>5568971.7300000004</v>
      </c>
    </row>
    <row r="26" spans="1:5" ht="19.350000000000001" customHeight="1" x14ac:dyDescent="0.25">
      <c r="A26" s="13" t="s">
        <v>56</v>
      </c>
      <c r="B26" s="191" t="s">
        <v>57</v>
      </c>
      <c r="C26" s="195"/>
      <c r="D26" s="23">
        <v>34581117</v>
      </c>
      <c r="E26" s="151">
        <v>5568971.7300000004</v>
      </c>
    </row>
    <row r="27" spans="1:5" ht="19.350000000000001" customHeight="1" x14ac:dyDescent="0.25">
      <c r="A27" s="50" t="s">
        <v>58</v>
      </c>
      <c r="B27" s="208" t="s">
        <v>59</v>
      </c>
      <c r="C27" s="209"/>
      <c r="D27" s="51">
        <f>SUM(D28:D33)</f>
        <v>1353837755.8</v>
      </c>
      <c r="E27" s="154">
        <f>SUM(E28:E33)</f>
        <v>1042355963.24</v>
      </c>
    </row>
    <row r="28" spans="1:5" ht="19.350000000000001" customHeight="1" x14ac:dyDescent="0.25">
      <c r="A28" s="13" t="s">
        <v>60</v>
      </c>
      <c r="B28" s="191" t="s">
        <v>61</v>
      </c>
      <c r="C28" s="195"/>
      <c r="D28" s="23">
        <v>468867881.82999998</v>
      </c>
      <c r="E28" s="151">
        <v>345722663.14999998</v>
      </c>
    </row>
    <row r="29" spans="1:5" ht="19.350000000000001" customHeight="1" x14ac:dyDescent="0.25">
      <c r="A29" s="13" t="s">
        <v>62</v>
      </c>
      <c r="B29" s="191" t="s">
        <v>63</v>
      </c>
      <c r="C29" s="195"/>
      <c r="D29" s="23">
        <v>720640843.97000003</v>
      </c>
      <c r="E29" s="151">
        <v>566033143.09000003</v>
      </c>
    </row>
    <row r="30" spans="1:5" ht="19.350000000000001" customHeight="1" x14ac:dyDescent="0.25">
      <c r="A30" s="13" t="s">
        <v>64</v>
      </c>
      <c r="B30" s="191" t="s">
        <v>65</v>
      </c>
      <c r="C30" s="195"/>
      <c r="D30" s="23">
        <v>111286753</v>
      </c>
      <c r="E30" s="151">
        <v>89569230.560000002</v>
      </c>
    </row>
    <row r="31" spans="1:5" ht="31.6" customHeight="1" x14ac:dyDescent="0.25">
      <c r="A31" s="13" t="s">
        <v>66</v>
      </c>
      <c r="B31" s="191" t="s">
        <v>67</v>
      </c>
      <c r="C31" s="195"/>
      <c r="D31" s="23">
        <v>1247000</v>
      </c>
      <c r="E31" s="151">
        <v>945000</v>
      </c>
    </row>
    <row r="32" spans="1:5" ht="19.350000000000001" customHeight="1" x14ac:dyDescent="0.25">
      <c r="A32" s="13" t="s">
        <v>68</v>
      </c>
      <c r="B32" s="191" t="s">
        <v>69</v>
      </c>
      <c r="C32" s="195"/>
      <c r="D32" s="23">
        <v>16311511</v>
      </c>
      <c r="E32" s="151">
        <v>11992599.49</v>
      </c>
    </row>
    <row r="33" spans="1:5" ht="19.350000000000001" customHeight="1" x14ac:dyDescent="0.25">
      <c r="A33" s="13" t="s">
        <v>70</v>
      </c>
      <c r="B33" s="191" t="s">
        <v>71</v>
      </c>
      <c r="C33" s="195"/>
      <c r="D33" s="23">
        <v>35483766</v>
      </c>
      <c r="E33" s="151">
        <v>28093326.949999999</v>
      </c>
    </row>
    <row r="34" spans="1:5" ht="19.350000000000001" customHeight="1" x14ac:dyDescent="0.25">
      <c r="A34" s="50" t="s">
        <v>72</v>
      </c>
      <c r="B34" s="208" t="s">
        <v>73</v>
      </c>
      <c r="C34" s="209"/>
      <c r="D34" s="51">
        <f>SUM(D35:D36)</f>
        <v>234395762.11000001</v>
      </c>
      <c r="E34" s="154">
        <f>SUM(E35:E36)</f>
        <v>134304585.06999999</v>
      </c>
    </row>
    <row r="35" spans="1:5" ht="19.350000000000001" customHeight="1" x14ac:dyDescent="0.25">
      <c r="A35" s="13" t="s">
        <v>74</v>
      </c>
      <c r="B35" s="191" t="s">
        <v>75</v>
      </c>
      <c r="C35" s="195"/>
      <c r="D35" s="23">
        <v>196139894.11000001</v>
      </c>
      <c r="E35" s="151">
        <v>107576414.15000001</v>
      </c>
    </row>
    <row r="36" spans="1:5" x14ac:dyDescent="0.25">
      <c r="A36" s="13" t="s">
        <v>76</v>
      </c>
      <c r="B36" s="191" t="s">
        <v>77</v>
      </c>
      <c r="C36" s="195"/>
      <c r="D36" s="23">
        <v>38255868</v>
      </c>
      <c r="E36" s="151">
        <v>26728170.920000002</v>
      </c>
    </row>
    <row r="37" spans="1:5" ht="19.350000000000001" customHeight="1" x14ac:dyDescent="0.25">
      <c r="A37" s="50" t="s">
        <v>78</v>
      </c>
      <c r="B37" s="208" t="s">
        <v>79</v>
      </c>
      <c r="C37" s="209"/>
      <c r="D37" s="51">
        <f>SUM(D38:D42)</f>
        <v>211107113</v>
      </c>
      <c r="E37" s="154">
        <f>SUM(E38:E42)</f>
        <v>145429651.43000001</v>
      </c>
    </row>
    <row r="38" spans="1:5" ht="19.350000000000001" customHeight="1" x14ac:dyDescent="0.25">
      <c r="A38" s="13" t="s">
        <v>80</v>
      </c>
      <c r="B38" s="191" t="s">
        <v>81</v>
      </c>
      <c r="C38" s="195"/>
      <c r="D38" s="23">
        <v>8682300</v>
      </c>
      <c r="E38" s="151">
        <v>6429942.0999999996</v>
      </c>
    </row>
    <row r="39" spans="1:5" ht="19.350000000000001" customHeight="1" x14ac:dyDescent="0.25">
      <c r="A39" s="13" t="s">
        <v>82</v>
      </c>
      <c r="B39" s="191" t="s">
        <v>83</v>
      </c>
      <c r="C39" s="195"/>
      <c r="D39" s="23">
        <v>107602315</v>
      </c>
      <c r="E39" s="151">
        <v>83927000</v>
      </c>
    </row>
    <row r="40" spans="1:5" ht="19.350000000000001" customHeight="1" x14ac:dyDescent="0.25">
      <c r="A40" s="13" t="s">
        <v>84</v>
      </c>
      <c r="B40" s="191" t="s">
        <v>85</v>
      </c>
      <c r="C40" s="195"/>
      <c r="D40" s="23">
        <v>41879021</v>
      </c>
      <c r="E40" s="151">
        <v>21786087.989999998</v>
      </c>
    </row>
    <row r="41" spans="1:5" ht="19.350000000000001" customHeight="1" x14ac:dyDescent="0.25">
      <c r="A41" s="13" t="s">
        <v>86</v>
      </c>
      <c r="B41" s="191" t="s">
        <v>87</v>
      </c>
      <c r="C41" s="195"/>
      <c r="D41" s="23">
        <v>42672006</v>
      </c>
      <c r="E41" s="151">
        <v>25884320.780000001</v>
      </c>
    </row>
    <row r="42" spans="1:5" ht="19.350000000000001" customHeight="1" x14ac:dyDescent="0.25">
      <c r="A42" s="13" t="s">
        <v>88</v>
      </c>
      <c r="B42" s="191" t="s">
        <v>89</v>
      </c>
      <c r="C42" s="195"/>
      <c r="D42" s="23">
        <v>10271471</v>
      </c>
      <c r="E42" s="151">
        <v>7402300.5599999996</v>
      </c>
    </row>
    <row r="43" spans="1:5" ht="19.350000000000001" customHeight="1" x14ac:dyDescent="0.25">
      <c r="A43" s="50" t="s">
        <v>90</v>
      </c>
      <c r="B43" s="208" t="s">
        <v>91</v>
      </c>
      <c r="C43" s="209"/>
      <c r="D43" s="51">
        <f>SUM(D44:D45)</f>
        <v>417571975</v>
      </c>
      <c r="E43" s="154">
        <f>SUM(E44:E45)</f>
        <v>177820932.38999999</v>
      </c>
    </row>
    <row r="44" spans="1:5" ht="19.350000000000001" customHeight="1" x14ac:dyDescent="0.25">
      <c r="A44" s="13" t="s">
        <v>92</v>
      </c>
      <c r="B44" s="191" t="s">
        <v>93</v>
      </c>
      <c r="C44" s="195"/>
      <c r="D44" s="23">
        <v>369271184</v>
      </c>
      <c r="E44" s="151">
        <v>137313793.38999999</v>
      </c>
    </row>
    <row r="45" spans="1:5" ht="19.350000000000001" customHeight="1" x14ac:dyDescent="0.25">
      <c r="A45" s="13" t="s">
        <v>94</v>
      </c>
      <c r="B45" s="191" t="s">
        <v>95</v>
      </c>
      <c r="C45" s="195"/>
      <c r="D45" s="23">
        <v>48300791</v>
      </c>
      <c r="E45" s="151">
        <v>40507139</v>
      </c>
    </row>
    <row r="46" spans="1:5" ht="19.350000000000001" customHeight="1" x14ac:dyDescent="0.25">
      <c r="A46" s="50" t="s">
        <v>96</v>
      </c>
      <c r="B46" s="208" t="s">
        <v>97</v>
      </c>
      <c r="C46" s="209"/>
      <c r="D46" s="51">
        <f>D47</f>
        <v>2400000</v>
      </c>
      <c r="E46" s="154">
        <f>E47</f>
        <v>1824279.89</v>
      </c>
    </row>
    <row r="47" spans="1:5" ht="19.350000000000001" customHeight="1" x14ac:dyDescent="0.25">
      <c r="A47" s="13" t="s">
        <v>98</v>
      </c>
      <c r="B47" s="191" t="s">
        <v>99</v>
      </c>
      <c r="C47" s="195"/>
      <c r="D47" s="23">
        <v>2400000</v>
      </c>
      <c r="E47" s="151">
        <v>1824279.89</v>
      </c>
    </row>
    <row r="48" spans="1:5" x14ac:dyDescent="0.25">
      <c r="A48" s="50" t="s">
        <v>100</v>
      </c>
      <c r="B48" s="208" t="s">
        <v>101</v>
      </c>
      <c r="C48" s="209"/>
      <c r="D48" s="51">
        <f>D49</f>
        <v>300000</v>
      </c>
      <c r="E48" s="154">
        <f>E49</f>
        <v>225000</v>
      </c>
    </row>
    <row r="49" spans="1:5" x14ac:dyDescent="0.25">
      <c r="A49" s="13" t="s">
        <v>102</v>
      </c>
      <c r="B49" s="191" t="s">
        <v>103</v>
      </c>
      <c r="C49" s="195"/>
      <c r="D49" s="23">
        <v>300000</v>
      </c>
      <c r="E49" s="151">
        <v>225000</v>
      </c>
    </row>
    <row r="50" spans="1:5" ht="19.350000000000001" customHeight="1" x14ac:dyDescent="0.25">
      <c r="A50" s="213" t="s">
        <v>104</v>
      </c>
      <c r="B50" s="208"/>
      <c r="C50" s="209"/>
      <c r="D50" s="51">
        <f>D4+D11+D14+D20+D25+D27+D34+D37+D43+D46+D48</f>
        <v>3255605231.5100002</v>
      </c>
      <c r="E50" s="154">
        <f>E4+E11+E14+E20+E25+E27+E34+E37+E43+E46+E48</f>
        <v>2184202574.23</v>
      </c>
    </row>
    <row r="51" spans="1:5" ht="19.350000000000001" customHeight="1" thickBot="1" x14ac:dyDescent="0.3">
      <c r="A51" s="210" t="s">
        <v>105</v>
      </c>
      <c r="B51" s="211"/>
      <c r="C51" s="212"/>
      <c r="D51" s="34"/>
      <c r="E51" s="155">
        <f>ПР1!C15</f>
        <v>-12564005.78000021</v>
      </c>
    </row>
  </sheetData>
  <mergeCells count="52">
    <mergeCell ref="A51:C51"/>
    <mergeCell ref="B40:C40"/>
    <mergeCell ref="B41:C41"/>
    <mergeCell ref="B42:C42"/>
    <mergeCell ref="B43:C43"/>
    <mergeCell ref="B44:C44"/>
    <mergeCell ref="B45:C45"/>
    <mergeCell ref="B46:C46"/>
    <mergeCell ref="B47:C47"/>
    <mergeCell ref="B48:C48"/>
    <mergeCell ref="B49:C49"/>
    <mergeCell ref="A50:C50"/>
    <mergeCell ref="B39:C39"/>
    <mergeCell ref="B28:C28"/>
    <mergeCell ref="B29:C29"/>
    <mergeCell ref="B30:C30"/>
    <mergeCell ref="B31:C31"/>
    <mergeCell ref="B32:C32"/>
    <mergeCell ref="B33:C33"/>
    <mergeCell ref="B34:C34"/>
    <mergeCell ref="B35:C35"/>
    <mergeCell ref="B36:C36"/>
    <mergeCell ref="B37:C37"/>
    <mergeCell ref="B38:C38"/>
    <mergeCell ref="B27:C27"/>
    <mergeCell ref="B16:C16"/>
    <mergeCell ref="B17:C17"/>
    <mergeCell ref="B18:C18"/>
    <mergeCell ref="B19:C19"/>
    <mergeCell ref="B20:C20"/>
    <mergeCell ref="B21:C21"/>
    <mergeCell ref="B22:C22"/>
    <mergeCell ref="B23:C23"/>
    <mergeCell ref="B24:C24"/>
    <mergeCell ref="B25:C25"/>
    <mergeCell ref="B26:C26"/>
    <mergeCell ref="A2:E2"/>
    <mergeCell ref="C1:E1"/>
    <mergeCell ref="A1:B1"/>
    <mergeCell ref="B3:C3"/>
    <mergeCell ref="B15:C15"/>
    <mergeCell ref="B4:C4"/>
    <mergeCell ref="B5:C5"/>
    <mergeCell ref="B6:C6"/>
    <mergeCell ref="B7:C7"/>
    <mergeCell ref="B8:C8"/>
    <mergeCell ref="B9:C9"/>
    <mergeCell ref="B10:C10"/>
    <mergeCell ref="B11:C11"/>
    <mergeCell ref="B12:C12"/>
    <mergeCell ref="B13:C13"/>
    <mergeCell ref="B14:C14"/>
  </mergeCells>
  <pageMargins left="0.7" right="0.7" top="0.75" bottom="0.75" header="0.3" footer="0.3"/>
  <pageSetup paperSize="9" scale="8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D10"/>
  <sheetViews>
    <sheetView workbookViewId="0">
      <selection activeCell="H3" sqref="H3"/>
    </sheetView>
  </sheetViews>
  <sheetFormatPr defaultRowHeight="15.75" x14ac:dyDescent="0.3"/>
  <cols>
    <col min="1" max="1" width="30.6640625" style="26" customWidth="1"/>
    <col min="2" max="2" width="17.88671875" style="26" customWidth="1"/>
    <col min="3" max="3" width="17" style="26" customWidth="1"/>
    <col min="4" max="4" width="20.109375" style="26" customWidth="1"/>
  </cols>
  <sheetData>
    <row r="1" spans="1:4" ht="97.55" customHeight="1" x14ac:dyDescent="0.3">
      <c r="A1" s="217"/>
      <c r="B1" s="217"/>
      <c r="C1" s="218" t="s">
        <v>1082</v>
      </c>
      <c r="D1" s="218"/>
    </row>
    <row r="2" spans="1:4" ht="47.15" customHeight="1" x14ac:dyDescent="0.3">
      <c r="A2" s="219" t="s">
        <v>1180</v>
      </c>
      <c r="B2" s="219"/>
      <c r="C2" s="219"/>
      <c r="D2" s="219"/>
    </row>
    <row r="3" spans="1:4" ht="60.25" x14ac:dyDescent="0.3">
      <c r="A3" s="142" t="s">
        <v>10</v>
      </c>
      <c r="B3" s="216" t="s">
        <v>11</v>
      </c>
      <c r="C3" s="216"/>
      <c r="D3" s="142" t="s">
        <v>1181</v>
      </c>
    </row>
    <row r="4" spans="1:4" ht="15.05" x14ac:dyDescent="0.3">
      <c r="A4" s="143" t="s">
        <v>456</v>
      </c>
      <c r="B4" s="215" t="s">
        <v>457</v>
      </c>
      <c r="C4" s="215"/>
      <c r="D4" s="144">
        <f>D6-D5</f>
        <v>12564005.78000021</v>
      </c>
    </row>
    <row r="5" spans="1:4" ht="15.05" x14ac:dyDescent="0.3">
      <c r="A5" s="146" t="s">
        <v>458</v>
      </c>
      <c r="B5" s="214" t="s">
        <v>459</v>
      </c>
      <c r="C5" s="214"/>
      <c r="D5" s="145">
        <f>ПР1!C4</f>
        <v>2171638568.4499998</v>
      </c>
    </row>
    <row r="6" spans="1:4" ht="15.05" x14ac:dyDescent="0.3">
      <c r="A6" s="146" t="s">
        <v>460</v>
      </c>
      <c r="B6" s="214" t="s">
        <v>461</v>
      </c>
      <c r="C6" s="214"/>
      <c r="D6" s="145">
        <f>ПР1!C14</f>
        <v>2184202574.23</v>
      </c>
    </row>
    <row r="7" spans="1:4" ht="15.05" x14ac:dyDescent="0.3">
      <c r="A7" s="143"/>
      <c r="B7" s="215" t="s">
        <v>462</v>
      </c>
      <c r="C7" s="215"/>
      <c r="D7" s="144">
        <f>D5-D6</f>
        <v>-12564005.78000021</v>
      </c>
    </row>
    <row r="8" spans="1:4" x14ac:dyDescent="0.3">
      <c r="A8" s="167"/>
      <c r="B8" s="167"/>
      <c r="C8" s="167"/>
      <c r="D8" s="167"/>
    </row>
    <row r="9" spans="1:4" x14ac:dyDescent="0.3">
      <c r="A9" s="167"/>
      <c r="B9" s="167"/>
      <c r="C9" s="167"/>
      <c r="D9" s="167"/>
    </row>
    <row r="10" spans="1:4" x14ac:dyDescent="0.3">
      <c r="A10" s="167"/>
      <c r="B10" s="167"/>
      <c r="C10" s="167"/>
      <c r="D10" s="167"/>
    </row>
  </sheetData>
  <mergeCells count="8">
    <mergeCell ref="B6:C6"/>
    <mergeCell ref="B7:C7"/>
    <mergeCell ref="B3:C3"/>
    <mergeCell ref="A1:B1"/>
    <mergeCell ref="C1:D1"/>
    <mergeCell ref="A2:D2"/>
    <mergeCell ref="B4:C4"/>
    <mergeCell ref="B5: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C34"/>
  <sheetViews>
    <sheetView topLeftCell="A28" workbookViewId="0">
      <selection activeCell="D32" sqref="D32"/>
    </sheetView>
  </sheetViews>
  <sheetFormatPr defaultRowHeight="15.05" x14ac:dyDescent="0.3"/>
  <cols>
    <col min="1" max="1" width="32" customWidth="1"/>
    <col min="2" max="2" width="28.6640625" customWidth="1"/>
    <col min="3" max="3" width="25.5546875" customWidth="1"/>
  </cols>
  <sheetData>
    <row r="1" spans="1:3" ht="15.75" x14ac:dyDescent="0.3">
      <c r="A1" s="221" t="s">
        <v>1083</v>
      </c>
      <c r="B1" s="221"/>
      <c r="C1" s="221"/>
    </row>
    <row r="2" spans="1:3" ht="15.75" x14ac:dyDescent="0.3">
      <c r="A2" s="221" t="s">
        <v>1084</v>
      </c>
      <c r="B2" s="221"/>
      <c r="C2" s="221"/>
    </row>
    <row r="3" spans="1:3" ht="15.75" x14ac:dyDescent="0.3">
      <c r="A3" s="221" t="s">
        <v>1085</v>
      </c>
      <c r="B3" s="221"/>
      <c r="C3" s="221"/>
    </row>
    <row r="4" spans="1:3" ht="15.75" x14ac:dyDescent="0.3">
      <c r="A4" s="221" t="s">
        <v>1110</v>
      </c>
      <c r="B4" s="221"/>
      <c r="C4" s="221"/>
    </row>
    <row r="5" spans="1:3" ht="33.049999999999997" customHeight="1" x14ac:dyDescent="0.3">
      <c r="A5" s="222" t="s">
        <v>1182</v>
      </c>
      <c r="B5" s="223"/>
      <c r="C5" s="223"/>
    </row>
    <row r="6" spans="1:3" ht="15.75" x14ac:dyDescent="0.3">
      <c r="A6" s="20"/>
      <c r="B6" s="36"/>
      <c r="C6" s="36"/>
    </row>
    <row r="7" spans="1:3" ht="1" customHeight="1" x14ac:dyDescent="0.3">
      <c r="A7" s="224"/>
      <c r="B7" s="225"/>
      <c r="C7" s="225"/>
    </row>
    <row r="8" spans="1:3" ht="32.25" customHeight="1" x14ac:dyDescent="0.3">
      <c r="A8" s="226" t="s">
        <v>1086</v>
      </c>
      <c r="B8" s="227"/>
      <c r="C8" s="227"/>
    </row>
    <row r="9" spans="1:3" ht="15.75" x14ac:dyDescent="0.3">
      <c r="A9" s="228"/>
      <c r="B9" s="229"/>
      <c r="C9" s="229"/>
    </row>
    <row r="10" spans="1:3" ht="15.75" x14ac:dyDescent="0.3">
      <c r="A10" s="230" t="s">
        <v>1087</v>
      </c>
      <c r="B10" s="230"/>
      <c r="C10" s="38" t="s">
        <v>1088</v>
      </c>
    </row>
    <row r="11" spans="1:3" ht="15.75" x14ac:dyDescent="0.3">
      <c r="A11" s="230" t="s">
        <v>1089</v>
      </c>
      <c r="B11" s="230"/>
      <c r="C11" s="39">
        <v>0</v>
      </c>
    </row>
    <row r="12" spans="1:3" ht="15.75" x14ac:dyDescent="0.3">
      <c r="A12" s="220" t="s">
        <v>1090</v>
      </c>
      <c r="B12" s="220"/>
      <c r="C12" s="40">
        <v>0</v>
      </c>
    </row>
    <row r="13" spans="1:3" ht="15.75" x14ac:dyDescent="0.3">
      <c r="A13" s="220" t="s">
        <v>1091</v>
      </c>
      <c r="B13" s="220"/>
      <c r="C13" s="40">
        <v>0</v>
      </c>
    </row>
    <row r="14" spans="1:3" ht="15.75" x14ac:dyDescent="0.3">
      <c r="A14" s="230" t="s">
        <v>1092</v>
      </c>
      <c r="B14" s="230"/>
      <c r="C14" s="39">
        <f>C15</f>
        <v>0</v>
      </c>
    </row>
    <row r="15" spans="1:3" ht="15.75" x14ac:dyDescent="0.3">
      <c r="A15" s="220" t="s">
        <v>1093</v>
      </c>
      <c r="B15" s="220"/>
      <c r="C15" s="40">
        <v>0</v>
      </c>
    </row>
    <row r="16" spans="1:3" ht="15.75" x14ac:dyDescent="0.3">
      <c r="A16" s="220" t="s">
        <v>1091</v>
      </c>
      <c r="B16" s="220"/>
      <c r="C16" s="40">
        <v>0</v>
      </c>
    </row>
    <row r="17" spans="1:3" ht="15.75" x14ac:dyDescent="0.3">
      <c r="A17" s="230" t="s">
        <v>1094</v>
      </c>
      <c r="B17" s="230"/>
      <c r="C17" s="39">
        <v>0</v>
      </c>
    </row>
    <row r="18" spans="1:3" ht="15.75" x14ac:dyDescent="0.3">
      <c r="A18" s="233" t="s">
        <v>1095</v>
      </c>
      <c r="B18" s="233"/>
      <c r="C18" s="40">
        <v>0</v>
      </c>
    </row>
    <row r="19" spans="1:3" ht="15.75" x14ac:dyDescent="0.3">
      <c r="A19" s="233" t="s">
        <v>1096</v>
      </c>
      <c r="B19" s="233"/>
      <c r="C19" s="40">
        <v>0</v>
      </c>
    </row>
    <row r="20" spans="1:3" ht="15.75" x14ac:dyDescent="0.3">
      <c r="A20" s="234"/>
      <c r="B20" s="235"/>
      <c r="C20" s="235"/>
    </row>
    <row r="21" spans="1:3" ht="15.75" x14ac:dyDescent="0.3">
      <c r="A21" s="236" t="s">
        <v>1097</v>
      </c>
      <c r="B21" s="237"/>
      <c r="C21" s="237"/>
    </row>
    <row r="22" spans="1:3" ht="23.25" customHeight="1" x14ac:dyDescent="0.3">
      <c r="A22" s="37" t="s">
        <v>11</v>
      </c>
      <c r="B22" s="236" t="s">
        <v>1088</v>
      </c>
      <c r="C22" s="238"/>
    </row>
    <row r="23" spans="1:3" ht="53.2" customHeight="1" x14ac:dyDescent="0.3">
      <c r="A23" s="37" t="s">
        <v>1183</v>
      </c>
      <c r="B23" s="231">
        <f>B24</f>
        <v>0</v>
      </c>
      <c r="C23" s="232"/>
    </row>
    <row r="24" spans="1:3" ht="33.75" customHeight="1" x14ac:dyDescent="0.3">
      <c r="A24" s="41" t="s">
        <v>1098</v>
      </c>
      <c r="B24" s="231">
        <v>0</v>
      </c>
      <c r="C24" s="232"/>
    </row>
    <row r="25" spans="1:3" ht="52.55" customHeight="1" x14ac:dyDescent="0.3">
      <c r="A25" s="37" t="s">
        <v>1099</v>
      </c>
      <c r="B25" s="231">
        <v>0</v>
      </c>
      <c r="C25" s="232"/>
    </row>
    <row r="26" spans="1:3" ht="53.2" customHeight="1" x14ac:dyDescent="0.3">
      <c r="A26" s="42" t="s">
        <v>1100</v>
      </c>
      <c r="B26" s="239">
        <v>0</v>
      </c>
      <c r="C26" s="240"/>
    </row>
    <row r="27" spans="1:3" ht="33.75" customHeight="1" x14ac:dyDescent="0.3">
      <c r="A27" s="241" t="s">
        <v>1101</v>
      </c>
      <c r="B27" s="242"/>
      <c r="C27" s="242"/>
    </row>
    <row r="28" spans="1:3" ht="15.75" x14ac:dyDescent="0.3">
      <c r="A28" s="230" t="s">
        <v>1087</v>
      </c>
      <c r="B28" s="243" t="s">
        <v>1102</v>
      </c>
      <c r="C28" s="243"/>
    </row>
    <row r="29" spans="1:3" ht="22.6" customHeight="1" x14ac:dyDescent="0.3">
      <c r="A29" s="230"/>
      <c r="B29" s="38" t="s">
        <v>1106</v>
      </c>
      <c r="C29" s="38" t="s">
        <v>1184</v>
      </c>
    </row>
    <row r="30" spans="1:3" ht="30.8" x14ac:dyDescent="0.3">
      <c r="A30" s="41" t="s">
        <v>1104</v>
      </c>
      <c r="B30" s="43">
        <v>0</v>
      </c>
      <c r="C30" s="43">
        <v>0</v>
      </c>
    </row>
    <row r="31" spans="1:3" ht="15.75" x14ac:dyDescent="0.3">
      <c r="A31" s="41" t="s">
        <v>1092</v>
      </c>
      <c r="B31" s="43">
        <v>0</v>
      </c>
      <c r="C31" s="43">
        <v>0</v>
      </c>
    </row>
    <row r="32" spans="1:3" ht="15.75" x14ac:dyDescent="0.3">
      <c r="A32" s="41" t="s">
        <v>1105</v>
      </c>
      <c r="B32" s="43">
        <v>0</v>
      </c>
      <c r="C32" s="44">
        <v>0</v>
      </c>
    </row>
    <row r="33" spans="1:3" ht="30.8" x14ac:dyDescent="0.3">
      <c r="A33" s="41" t="s">
        <v>1103</v>
      </c>
      <c r="B33" s="45">
        <f>B30+B31+B32</f>
        <v>0</v>
      </c>
      <c r="C33" s="45">
        <f t="shared" ref="C33" si="0">C30+C31+C32</f>
        <v>0</v>
      </c>
    </row>
    <row r="34" spans="1:3" ht="15.75" x14ac:dyDescent="0.3">
      <c r="A34" s="244"/>
      <c r="B34" s="245"/>
      <c r="C34" s="245"/>
    </row>
  </sheetData>
  <mergeCells count="29">
    <mergeCell ref="B26:C26"/>
    <mergeCell ref="A27:C27"/>
    <mergeCell ref="A28:A29"/>
    <mergeCell ref="B28:C28"/>
    <mergeCell ref="A34:C34"/>
    <mergeCell ref="B25:C25"/>
    <mergeCell ref="A14:B14"/>
    <mergeCell ref="A15:B15"/>
    <mergeCell ref="A16:B16"/>
    <mergeCell ref="A17:B17"/>
    <mergeCell ref="A18:B18"/>
    <mergeCell ref="A19:B19"/>
    <mergeCell ref="A20:C20"/>
    <mergeCell ref="A21:C21"/>
    <mergeCell ref="B22:C22"/>
    <mergeCell ref="B23:C23"/>
    <mergeCell ref="B24:C24"/>
    <mergeCell ref="A13:B13"/>
    <mergeCell ref="A1:C1"/>
    <mergeCell ref="A2:C2"/>
    <mergeCell ref="A3:C3"/>
    <mergeCell ref="A4:C4"/>
    <mergeCell ref="A5:C5"/>
    <mergeCell ref="A7:C7"/>
    <mergeCell ref="A8:C8"/>
    <mergeCell ref="A9:C9"/>
    <mergeCell ref="A10:B10"/>
    <mergeCell ref="A11:B11"/>
    <mergeCell ref="A12:B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C9"/>
  <sheetViews>
    <sheetView workbookViewId="0">
      <selection activeCell="A7" sqref="A7:C7"/>
    </sheetView>
  </sheetViews>
  <sheetFormatPr defaultRowHeight="15.05" x14ac:dyDescent="0.3"/>
  <cols>
    <col min="1" max="1" width="62.88671875" customWidth="1"/>
  </cols>
  <sheetData>
    <row r="1" spans="1:3" ht="15.75" x14ac:dyDescent="0.3">
      <c r="A1" s="221" t="s">
        <v>1107</v>
      </c>
      <c r="B1" s="221"/>
      <c r="C1" s="221"/>
    </row>
    <row r="2" spans="1:3" ht="15.75" x14ac:dyDescent="0.3">
      <c r="A2" s="221" t="s">
        <v>1084</v>
      </c>
      <c r="B2" s="221"/>
      <c r="C2" s="221"/>
    </row>
    <row r="3" spans="1:3" ht="15.75" x14ac:dyDescent="0.3">
      <c r="A3" s="221" t="s">
        <v>1085</v>
      </c>
      <c r="B3" s="221"/>
      <c r="C3" s="221"/>
    </row>
    <row r="4" spans="1:3" ht="15.75" x14ac:dyDescent="0.3">
      <c r="A4" s="221" t="s">
        <v>1111</v>
      </c>
      <c r="B4" s="221"/>
      <c r="C4" s="221"/>
    </row>
    <row r="5" spans="1:3" ht="15.75" x14ac:dyDescent="0.3">
      <c r="A5" s="12"/>
      <c r="B5" s="12"/>
      <c r="C5" s="12"/>
    </row>
    <row r="6" spans="1:3" ht="15.75" x14ac:dyDescent="0.3">
      <c r="A6" s="12"/>
      <c r="B6" s="12"/>
      <c r="C6" s="12"/>
    </row>
    <row r="7" spans="1:3" ht="47.3" customHeight="1" x14ac:dyDescent="0.3">
      <c r="A7" s="222" t="s">
        <v>1185</v>
      </c>
      <c r="B7" s="223"/>
      <c r="C7" s="223"/>
    </row>
    <row r="8" spans="1:3" ht="15.75" x14ac:dyDescent="0.3">
      <c r="A8" s="20"/>
      <c r="B8" s="36"/>
      <c r="C8" s="36"/>
    </row>
    <row r="9" spans="1:3" ht="32.25" customHeight="1" x14ac:dyDescent="0.3">
      <c r="A9" s="246" t="s">
        <v>1124</v>
      </c>
      <c r="B9" s="246"/>
      <c r="C9" s="246"/>
    </row>
  </sheetData>
  <mergeCells count="6">
    <mergeCell ref="A9:C9"/>
    <mergeCell ref="A1:C1"/>
    <mergeCell ref="A2:C2"/>
    <mergeCell ref="A3:C3"/>
    <mergeCell ref="A4:C4"/>
    <mergeCell ref="A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H635"/>
  <sheetViews>
    <sheetView topLeftCell="A466" workbookViewId="0">
      <selection activeCell="G627" sqref="G627"/>
    </sheetView>
  </sheetViews>
  <sheetFormatPr defaultColWidth="9.109375" defaultRowHeight="15.05" x14ac:dyDescent="0.25"/>
  <cols>
    <col min="1" max="1" width="40.109375" style="62" customWidth="1"/>
    <col min="2" max="2" width="9.6640625" style="62" customWidth="1"/>
    <col min="3" max="3" width="13.33203125" style="63" customWidth="1"/>
    <col min="4" max="4" width="1.5546875" style="63" customWidth="1"/>
    <col min="5" max="5" width="9.109375" style="63" customWidth="1"/>
    <col min="6" max="6" width="17" style="64" hidden="1" customWidth="1"/>
    <col min="7" max="7" width="23.6640625" style="64" customWidth="1"/>
    <col min="8" max="8" width="18.5546875" style="17" customWidth="1"/>
    <col min="9" max="16384" width="9.109375" style="17"/>
  </cols>
  <sheetData>
    <row r="1" spans="1:8" s="125" customFormat="1" ht="82.5" customHeight="1" x14ac:dyDescent="0.25">
      <c r="A1" s="247"/>
      <c r="B1" s="247"/>
      <c r="C1" s="247"/>
      <c r="D1" s="250" t="s">
        <v>1109</v>
      </c>
      <c r="E1" s="250"/>
      <c r="F1" s="250"/>
      <c r="G1" s="250"/>
    </row>
    <row r="2" spans="1:8" s="125" customFormat="1" ht="49.25" customHeight="1" x14ac:dyDescent="0.25">
      <c r="A2" s="251" t="s">
        <v>1229</v>
      </c>
      <c r="B2" s="251"/>
      <c r="C2" s="251"/>
      <c r="D2" s="251"/>
      <c r="E2" s="251"/>
      <c r="F2" s="251"/>
      <c r="G2" s="251"/>
    </row>
    <row r="3" spans="1:8" s="125" customFormat="1" ht="66.45" customHeight="1" thickBot="1" x14ac:dyDescent="0.3">
      <c r="A3" s="100" t="s">
        <v>11</v>
      </c>
      <c r="B3" s="100" t="s">
        <v>463</v>
      </c>
      <c r="C3" s="248" t="s">
        <v>464</v>
      </c>
      <c r="D3" s="248"/>
      <c r="E3" s="100" t="s">
        <v>465</v>
      </c>
      <c r="F3" s="101" t="s">
        <v>1078</v>
      </c>
      <c r="G3" s="149" t="s">
        <v>1177</v>
      </c>
    </row>
    <row r="4" spans="1:8" ht="35.700000000000003" customHeight="1" x14ac:dyDescent="0.25">
      <c r="A4" s="158" t="s">
        <v>466</v>
      </c>
      <c r="B4" s="159" t="s">
        <v>467</v>
      </c>
      <c r="C4" s="254"/>
      <c r="D4" s="254"/>
      <c r="E4" s="160"/>
      <c r="F4" s="161">
        <v>2672964690</v>
      </c>
      <c r="G4" s="162">
        <f>G5+G95+G247+G279+G290+G303+G322+G327+G341+G373+G445+G452+G461+G543</f>
        <v>2013545951.3199999</v>
      </c>
      <c r="H4" s="47"/>
    </row>
    <row r="5" spans="1:8" ht="60.25" x14ac:dyDescent="0.25">
      <c r="A5" s="94" t="s">
        <v>468</v>
      </c>
      <c r="B5" s="95"/>
      <c r="C5" s="255" t="s">
        <v>469</v>
      </c>
      <c r="D5" s="255"/>
      <c r="E5" s="96"/>
      <c r="F5" s="134">
        <v>254279221</v>
      </c>
      <c r="G5" s="135">
        <f>G6+G23+G31+G84</f>
        <v>173587723.37</v>
      </c>
      <c r="H5" s="18"/>
    </row>
    <row r="6" spans="1:8" ht="31.45" x14ac:dyDescent="0.25">
      <c r="A6" s="126" t="s">
        <v>470</v>
      </c>
      <c r="B6" s="127"/>
      <c r="C6" s="256" t="s">
        <v>471</v>
      </c>
      <c r="D6" s="256"/>
      <c r="E6" s="128"/>
      <c r="F6" s="129">
        <v>10912102</v>
      </c>
      <c r="G6" s="71">
        <f>G7+G16</f>
        <v>12016846.460000001</v>
      </c>
    </row>
    <row r="7" spans="1:8" ht="60.25" x14ac:dyDescent="0.25">
      <c r="A7" s="87" t="s">
        <v>472</v>
      </c>
      <c r="B7" s="88"/>
      <c r="C7" s="253" t="s">
        <v>473</v>
      </c>
      <c r="D7" s="253"/>
      <c r="E7" s="89"/>
      <c r="F7" s="130">
        <v>10295987</v>
      </c>
      <c r="G7" s="70">
        <f>G8+G10+G12+G14</f>
        <v>11446731.460000001</v>
      </c>
    </row>
    <row r="8" spans="1:8" ht="45.2" x14ac:dyDescent="0.25">
      <c r="A8" s="91" t="s">
        <v>474</v>
      </c>
      <c r="B8" s="92"/>
      <c r="C8" s="249" t="s">
        <v>475</v>
      </c>
      <c r="D8" s="249"/>
      <c r="E8" s="93"/>
      <c r="F8" s="131">
        <v>121200</v>
      </c>
      <c r="G8" s="70">
        <f>G9</f>
        <v>1026110</v>
      </c>
    </row>
    <row r="9" spans="1:8" ht="45.2" x14ac:dyDescent="0.25">
      <c r="A9" s="91" t="s">
        <v>476</v>
      </c>
      <c r="B9" s="92"/>
      <c r="C9" s="249"/>
      <c r="D9" s="249"/>
      <c r="E9" s="93" t="s">
        <v>477</v>
      </c>
      <c r="F9" s="131">
        <v>121200</v>
      </c>
      <c r="G9" s="70">
        <v>1026110</v>
      </c>
    </row>
    <row r="10" spans="1:8" ht="30.15" x14ac:dyDescent="0.25">
      <c r="A10" s="91" t="s">
        <v>478</v>
      </c>
      <c r="B10" s="92"/>
      <c r="C10" s="249" t="s">
        <v>479</v>
      </c>
      <c r="D10" s="249"/>
      <c r="E10" s="93"/>
      <c r="F10" s="131">
        <v>10074787</v>
      </c>
      <c r="G10" s="70">
        <f>G11</f>
        <v>8990414</v>
      </c>
    </row>
    <row r="11" spans="1:8" ht="45.2" x14ac:dyDescent="0.25">
      <c r="A11" s="91" t="s">
        <v>476</v>
      </c>
      <c r="B11" s="92"/>
      <c r="C11" s="249"/>
      <c r="D11" s="249"/>
      <c r="E11" s="93" t="s">
        <v>477</v>
      </c>
      <c r="F11" s="131">
        <v>10074787</v>
      </c>
      <c r="G11" s="70">
        <v>8990414</v>
      </c>
    </row>
    <row r="12" spans="1:8" ht="30.15" x14ac:dyDescent="0.25">
      <c r="A12" s="91" t="s">
        <v>480</v>
      </c>
      <c r="B12" s="92"/>
      <c r="C12" s="249" t="s">
        <v>481</v>
      </c>
      <c r="D12" s="249"/>
      <c r="E12" s="93"/>
      <c r="F12" s="131">
        <v>100000</v>
      </c>
      <c r="G12" s="70">
        <f>G13</f>
        <v>30207.46</v>
      </c>
    </row>
    <row r="13" spans="1:8" ht="45.2" x14ac:dyDescent="0.25">
      <c r="A13" s="91" t="s">
        <v>476</v>
      </c>
      <c r="B13" s="92"/>
      <c r="C13" s="249"/>
      <c r="D13" s="249"/>
      <c r="E13" s="93" t="s">
        <v>477</v>
      </c>
      <c r="F13" s="131">
        <v>100000</v>
      </c>
      <c r="G13" s="70">
        <v>30207.46</v>
      </c>
    </row>
    <row r="14" spans="1:8" ht="30.15" x14ac:dyDescent="0.25">
      <c r="A14" s="91" t="s">
        <v>480</v>
      </c>
      <c r="B14" s="92"/>
      <c r="C14" s="249" t="s">
        <v>1125</v>
      </c>
      <c r="D14" s="249"/>
      <c r="E14" s="93"/>
      <c r="F14" s="131">
        <v>100000</v>
      </c>
      <c r="G14" s="70">
        <f>G15</f>
        <v>1400000</v>
      </c>
    </row>
    <row r="15" spans="1:8" ht="45.2" x14ac:dyDescent="0.25">
      <c r="A15" s="91" t="s">
        <v>476</v>
      </c>
      <c r="B15" s="92"/>
      <c r="C15" s="249"/>
      <c r="D15" s="249"/>
      <c r="E15" s="93" t="s">
        <v>477</v>
      </c>
      <c r="F15" s="131">
        <v>100000</v>
      </c>
      <c r="G15" s="70">
        <v>1400000</v>
      </c>
    </row>
    <row r="16" spans="1:8" ht="30.15" x14ac:dyDescent="0.25">
      <c r="A16" s="87" t="s">
        <v>482</v>
      </c>
      <c r="B16" s="88"/>
      <c r="C16" s="253" t="s">
        <v>483</v>
      </c>
      <c r="D16" s="253"/>
      <c r="E16" s="89"/>
      <c r="F16" s="130">
        <v>616115</v>
      </c>
      <c r="G16" s="70">
        <f>G17+G19+G21</f>
        <v>570115</v>
      </c>
    </row>
    <row r="17" spans="1:7" ht="30.15" x14ac:dyDescent="0.25">
      <c r="A17" s="91" t="s">
        <v>484</v>
      </c>
      <c r="B17" s="92"/>
      <c r="C17" s="249" t="s">
        <v>485</v>
      </c>
      <c r="D17" s="249"/>
      <c r="E17" s="93"/>
      <c r="F17" s="131">
        <v>90000</v>
      </c>
      <c r="G17" s="70">
        <f>G18</f>
        <v>44000</v>
      </c>
    </row>
    <row r="18" spans="1:7" ht="45.2" x14ac:dyDescent="0.25">
      <c r="A18" s="91" t="s">
        <v>476</v>
      </c>
      <c r="B18" s="92"/>
      <c r="C18" s="249"/>
      <c r="D18" s="249"/>
      <c r="E18" s="93" t="s">
        <v>477</v>
      </c>
      <c r="F18" s="131">
        <v>90000</v>
      </c>
      <c r="G18" s="70">
        <v>44000</v>
      </c>
    </row>
    <row r="19" spans="1:7" ht="60.25" x14ac:dyDescent="0.25">
      <c r="A19" s="91" t="s">
        <v>486</v>
      </c>
      <c r="B19" s="92"/>
      <c r="C19" s="249" t="s">
        <v>487</v>
      </c>
      <c r="D19" s="249"/>
      <c r="E19" s="93"/>
      <c r="F19" s="131">
        <v>26306</v>
      </c>
      <c r="G19" s="70">
        <f>G20</f>
        <v>26306</v>
      </c>
    </row>
    <row r="20" spans="1:7" ht="45.2" x14ac:dyDescent="0.25">
      <c r="A20" s="91" t="s">
        <v>476</v>
      </c>
      <c r="B20" s="92"/>
      <c r="C20" s="249"/>
      <c r="D20" s="249"/>
      <c r="E20" s="93" t="s">
        <v>477</v>
      </c>
      <c r="F20" s="131">
        <v>26306</v>
      </c>
      <c r="G20" s="70">
        <v>26306</v>
      </c>
    </row>
    <row r="21" spans="1:7" ht="45.2" x14ac:dyDescent="0.25">
      <c r="A21" s="91" t="s">
        <v>488</v>
      </c>
      <c r="B21" s="92"/>
      <c r="C21" s="249" t="s">
        <v>489</v>
      </c>
      <c r="D21" s="249"/>
      <c r="E21" s="93"/>
      <c r="F21" s="131">
        <v>499809</v>
      </c>
      <c r="G21" s="70">
        <f>G22</f>
        <v>499809</v>
      </c>
    </row>
    <row r="22" spans="1:7" ht="45.2" x14ac:dyDescent="0.25">
      <c r="A22" s="91" t="s">
        <v>476</v>
      </c>
      <c r="B22" s="92"/>
      <c r="C22" s="249"/>
      <c r="D22" s="249"/>
      <c r="E22" s="93" t="s">
        <v>477</v>
      </c>
      <c r="F22" s="131">
        <v>499809</v>
      </c>
      <c r="G22" s="70">
        <v>499809</v>
      </c>
    </row>
    <row r="23" spans="1:7" ht="78.55" x14ac:dyDescent="0.25">
      <c r="A23" s="83" t="s">
        <v>490</v>
      </c>
      <c r="B23" s="84"/>
      <c r="C23" s="252" t="s">
        <v>491</v>
      </c>
      <c r="D23" s="252"/>
      <c r="E23" s="85"/>
      <c r="F23" s="132">
        <v>570000</v>
      </c>
      <c r="G23" s="72">
        <f>G24</f>
        <v>509350</v>
      </c>
    </row>
    <row r="24" spans="1:7" ht="75.3" x14ac:dyDescent="0.25">
      <c r="A24" s="87" t="s">
        <v>492</v>
      </c>
      <c r="B24" s="88"/>
      <c r="C24" s="253" t="s">
        <v>493</v>
      </c>
      <c r="D24" s="253"/>
      <c r="E24" s="89"/>
      <c r="F24" s="130">
        <v>570000</v>
      </c>
      <c r="G24" s="70">
        <f>G25+G27+G29</f>
        <v>509350</v>
      </c>
    </row>
    <row r="25" spans="1:7" ht="30.15" x14ac:dyDescent="0.25">
      <c r="A25" s="91" t="s">
        <v>494</v>
      </c>
      <c r="B25" s="92"/>
      <c r="C25" s="249" t="s">
        <v>495</v>
      </c>
      <c r="D25" s="249"/>
      <c r="E25" s="93"/>
      <c r="F25" s="131">
        <v>550000</v>
      </c>
      <c r="G25" s="70">
        <f>G26</f>
        <v>457516</v>
      </c>
    </row>
    <row r="26" spans="1:7" ht="45.2" x14ac:dyDescent="0.25">
      <c r="A26" s="91" t="s">
        <v>476</v>
      </c>
      <c r="B26" s="92"/>
      <c r="C26" s="249"/>
      <c r="D26" s="249"/>
      <c r="E26" s="93" t="s">
        <v>477</v>
      </c>
      <c r="F26" s="131">
        <v>550000</v>
      </c>
      <c r="G26" s="70">
        <v>457516</v>
      </c>
    </row>
    <row r="27" spans="1:7" ht="30.15" x14ac:dyDescent="0.25">
      <c r="A27" s="91" t="s">
        <v>496</v>
      </c>
      <c r="B27" s="92"/>
      <c r="C27" s="249" t="s">
        <v>497</v>
      </c>
      <c r="D27" s="249"/>
      <c r="E27" s="93"/>
      <c r="F27" s="131">
        <v>20000</v>
      </c>
      <c r="G27" s="70">
        <f>G28</f>
        <v>7482</v>
      </c>
    </row>
    <row r="28" spans="1:7" ht="45.2" x14ac:dyDescent="0.25">
      <c r="A28" s="91" t="s">
        <v>476</v>
      </c>
      <c r="B28" s="92"/>
      <c r="C28" s="249"/>
      <c r="D28" s="249"/>
      <c r="E28" s="93" t="s">
        <v>477</v>
      </c>
      <c r="F28" s="131">
        <v>20000</v>
      </c>
      <c r="G28" s="70">
        <v>7482</v>
      </c>
    </row>
    <row r="29" spans="1:7" ht="30.15" x14ac:dyDescent="0.25">
      <c r="A29" s="91" t="s">
        <v>1203</v>
      </c>
      <c r="B29" s="92"/>
      <c r="C29" s="249" t="s">
        <v>1160</v>
      </c>
      <c r="D29" s="249"/>
      <c r="E29" s="93"/>
      <c r="F29" s="131"/>
      <c r="G29" s="70">
        <f>G30</f>
        <v>44352</v>
      </c>
    </row>
    <row r="30" spans="1:7" ht="45.2" x14ac:dyDescent="0.25">
      <c r="A30" s="91" t="s">
        <v>476</v>
      </c>
      <c r="B30" s="92"/>
      <c r="C30" s="249"/>
      <c r="D30" s="249"/>
      <c r="E30" s="93">
        <v>600</v>
      </c>
      <c r="F30" s="131"/>
      <c r="G30" s="70">
        <f>44352</f>
        <v>44352</v>
      </c>
    </row>
    <row r="31" spans="1:7" ht="47.15" x14ac:dyDescent="0.25">
      <c r="A31" s="83" t="s">
        <v>498</v>
      </c>
      <c r="B31" s="84"/>
      <c r="C31" s="252" t="s">
        <v>499</v>
      </c>
      <c r="D31" s="252"/>
      <c r="E31" s="85"/>
      <c r="F31" s="132">
        <v>242581619</v>
      </c>
      <c r="G31" s="72">
        <f>G32+G41+G64+G77+G81</f>
        <v>160820226.91</v>
      </c>
    </row>
    <row r="32" spans="1:7" ht="45.2" x14ac:dyDescent="0.25">
      <c r="A32" s="87" t="s">
        <v>500</v>
      </c>
      <c r="B32" s="88"/>
      <c r="C32" s="253" t="s">
        <v>501</v>
      </c>
      <c r="D32" s="253"/>
      <c r="E32" s="89"/>
      <c r="F32" s="130">
        <v>37239195</v>
      </c>
      <c r="G32" s="70">
        <f>G33+G35+G37+G39</f>
        <v>30291632</v>
      </c>
    </row>
    <row r="33" spans="1:7" ht="30.15" x14ac:dyDescent="0.25">
      <c r="A33" s="91" t="s">
        <v>502</v>
      </c>
      <c r="B33" s="92"/>
      <c r="C33" s="249" t="s">
        <v>503</v>
      </c>
      <c r="D33" s="249"/>
      <c r="E33" s="93"/>
      <c r="F33" s="131">
        <v>40000</v>
      </c>
      <c r="G33" s="70">
        <f>G34</f>
        <v>20000</v>
      </c>
    </row>
    <row r="34" spans="1:7" ht="45.2" x14ac:dyDescent="0.25">
      <c r="A34" s="91" t="s">
        <v>476</v>
      </c>
      <c r="B34" s="92"/>
      <c r="C34" s="249"/>
      <c r="D34" s="249"/>
      <c r="E34" s="93" t="s">
        <v>477</v>
      </c>
      <c r="F34" s="131">
        <v>40000</v>
      </c>
      <c r="G34" s="70">
        <v>20000</v>
      </c>
    </row>
    <row r="35" spans="1:7" ht="30.15" x14ac:dyDescent="0.25">
      <c r="A35" s="91" t="s">
        <v>504</v>
      </c>
      <c r="B35" s="92"/>
      <c r="C35" s="249" t="s">
        <v>505</v>
      </c>
      <c r="D35" s="249"/>
      <c r="E35" s="93"/>
      <c r="F35" s="131">
        <v>8007846</v>
      </c>
      <c r="G35" s="70">
        <f>G36</f>
        <v>4704660</v>
      </c>
    </row>
    <row r="36" spans="1:7" ht="45.2" x14ac:dyDescent="0.25">
      <c r="A36" s="91" t="s">
        <v>476</v>
      </c>
      <c r="B36" s="92"/>
      <c r="C36" s="249"/>
      <c r="D36" s="249"/>
      <c r="E36" s="93" t="s">
        <v>477</v>
      </c>
      <c r="F36" s="131">
        <v>8007846</v>
      </c>
      <c r="G36" s="70">
        <v>4704660</v>
      </c>
    </row>
    <row r="37" spans="1:7" ht="45.2" x14ac:dyDescent="0.25">
      <c r="A37" s="91" t="s">
        <v>506</v>
      </c>
      <c r="B37" s="92"/>
      <c r="C37" s="249" t="s">
        <v>507</v>
      </c>
      <c r="D37" s="249"/>
      <c r="E37" s="93"/>
      <c r="F37" s="131">
        <v>18974377</v>
      </c>
      <c r="G37" s="70">
        <f>G38</f>
        <v>18450000</v>
      </c>
    </row>
    <row r="38" spans="1:7" ht="45.2" x14ac:dyDescent="0.25">
      <c r="A38" s="91" t="s">
        <v>476</v>
      </c>
      <c r="B38" s="92"/>
      <c r="C38" s="249"/>
      <c r="D38" s="249"/>
      <c r="E38" s="93" t="s">
        <v>477</v>
      </c>
      <c r="F38" s="131">
        <v>18974377</v>
      </c>
      <c r="G38" s="70">
        <v>18450000</v>
      </c>
    </row>
    <row r="39" spans="1:7" ht="45.2" x14ac:dyDescent="0.25">
      <c r="A39" s="91" t="s">
        <v>506</v>
      </c>
      <c r="B39" s="92"/>
      <c r="C39" s="249" t="s">
        <v>508</v>
      </c>
      <c r="D39" s="249"/>
      <c r="E39" s="93"/>
      <c r="F39" s="131">
        <v>10216972</v>
      </c>
      <c r="G39" s="70">
        <f>G40</f>
        <v>7116972</v>
      </c>
    </row>
    <row r="40" spans="1:7" ht="45.2" x14ac:dyDescent="0.25">
      <c r="A40" s="91" t="s">
        <v>476</v>
      </c>
      <c r="B40" s="92"/>
      <c r="C40" s="249"/>
      <c r="D40" s="249"/>
      <c r="E40" s="93" t="s">
        <v>477</v>
      </c>
      <c r="F40" s="131">
        <v>10216972</v>
      </c>
      <c r="G40" s="70">
        <v>7116972</v>
      </c>
    </row>
    <row r="41" spans="1:7" ht="30.15" x14ac:dyDescent="0.25">
      <c r="A41" s="87" t="s">
        <v>509</v>
      </c>
      <c r="B41" s="88"/>
      <c r="C41" s="253" t="s">
        <v>510</v>
      </c>
      <c r="D41" s="253"/>
      <c r="E41" s="89"/>
      <c r="F41" s="130">
        <v>147317830</v>
      </c>
      <c r="G41" s="70">
        <f>G42+G44+G46+G50+G52+G54+G56+G62+G48+G58+G60</f>
        <v>83744943</v>
      </c>
    </row>
    <row r="42" spans="1:7" ht="30.15" x14ac:dyDescent="0.25">
      <c r="A42" s="91" t="s">
        <v>484</v>
      </c>
      <c r="B42" s="92"/>
      <c r="C42" s="249" t="s">
        <v>511</v>
      </c>
      <c r="D42" s="249"/>
      <c r="E42" s="93"/>
      <c r="F42" s="131">
        <v>40000</v>
      </c>
      <c r="G42" s="70">
        <f>G43</f>
        <v>20000</v>
      </c>
    </row>
    <row r="43" spans="1:7" ht="30.15" x14ac:dyDescent="0.25">
      <c r="A43" s="91" t="s">
        <v>512</v>
      </c>
      <c r="B43" s="92"/>
      <c r="C43" s="249"/>
      <c r="D43" s="249"/>
      <c r="E43" s="93" t="s">
        <v>513</v>
      </c>
      <c r="F43" s="131">
        <v>40000</v>
      </c>
      <c r="G43" s="70">
        <v>20000</v>
      </c>
    </row>
    <row r="44" spans="1:7" ht="30.15" x14ac:dyDescent="0.25">
      <c r="A44" s="91" t="s">
        <v>514</v>
      </c>
      <c r="B44" s="92"/>
      <c r="C44" s="249" t="s">
        <v>515</v>
      </c>
      <c r="D44" s="249"/>
      <c r="E44" s="93"/>
      <c r="F44" s="131">
        <v>69477778</v>
      </c>
      <c r="G44" s="70">
        <f>G45</f>
        <v>22317422</v>
      </c>
    </row>
    <row r="45" spans="1:7" ht="45.2" x14ac:dyDescent="0.25">
      <c r="A45" s="91" t="s">
        <v>476</v>
      </c>
      <c r="B45" s="92"/>
      <c r="C45" s="249"/>
      <c r="D45" s="249"/>
      <c r="E45" s="93" t="s">
        <v>477</v>
      </c>
      <c r="F45" s="131">
        <v>69477778</v>
      </c>
      <c r="G45" s="70">
        <v>22317422</v>
      </c>
    </row>
    <row r="46" spans="1:7" x14ac:dyDescent="0.25">
      <c r="A46" s="91" t="s">
        <v>516</v>
      </c>
      <c r="B46" s="92"/>
      <c r="C46" s="249" t="s">
        <v>517</v>
      </c>
      <c r="D46" s="249"/>
      <c r="E46" s="93"/>
      <c r="F46" s="131">
        <v>2300000</v>
      </c>
      <c r="G46" s="70">
        <f>G47</f>
        <v>1185442</v>
      </c>
    </row>
    <row r="47" spans="1:7" ht="45.2" x14ac:dyDescent="0.25">
      <c r="A47" s="91" t="s">
        <v>476</v>
      </c>
      <c r="B47" s="92"/>
      <c r="C47" s="249"/>
      <c r="D47" s="249"/>
      <c r="E47" s="93" t="s">
        <v>477</v>
      </c>
      <c r="F47" s="131">
        <v>2300000</v>
      </c>
      <c r="G47" s="70">
        <v>1185442</v>
      </c>
    </row>
    <row r="48" spans="1:7" ht="37" customHeight="1" x14ac:dyDescent="0.25">
      <c r="A48" s="91" t="s">
        <v>1127</v>
      </c>
      <c r="B48" s="92"/>
      <c r="C48" s="249" t="s">
        <v>1126</v>
      </c>
      <c r="D48" s="249"/>
      <c r="E48" s="93"/>
      <c r="F48" s="131">
        <v>2300000</v>
      </c>
      <c r="G48" s="70">
        <f>G49</f>
        <v>40146</v>
      </c>
    </row>
    <row r="49" spans="1:7" ht="45.2" x14ac:dyDescent="0.25">
      <c r="A49" s="91" t="s">
        <v>476</v>
      </c>
      <c r="B49" s="92"/>
      <c r="C49" s="249"/>
      <c r="D49" s="249"/>
      <c r="E49" s="93" t="s">
        <v>477</v>
      </c>
      <c r="F49" s="131">
        <v>2300000</v>
      </c>
      <c r="G49" s="70">
        <v>40146</v>
      </c>
    </row>
    <row r="50" spans="1:7" ht="45.2" x14ac:dyDescent="0.25">
      <c r="A50" s="91" t="s">
        <v>506</v>
      </c>
      <c r="B50" s="92"/>
      <c r="C50" s="249" t="s">
        <v>518</v>
      </c>
      <c r="D50" s="249"/>
      <c r="E50" s="93"/>
      <c r="F50" s="131">
        <v>42656720</v>
      </c>
      <c r="G50" s="70">
        <f>G51</f>
        <v>33573761</v>
      </c>
    </row>
    <row r="51" spans="1:7" ht="45.2" x14ac:dyDescent="0.25">
      <c r="A51" s="91" t="s">
        <v>476</v>
      </c>
      <c r="B51" s="92"/>
      <c r="C51" s="249"/>
      <c r="D51" s="249"/>
      <c r="E51" s="93" t="s">
        <v>477</v>
      </c>
      <c r="F51" s="131">
        <v>42656720</v>
      </c>
      <c r="G51" s="70">
        <v>33573761</v>
      </c>
    </row>
    <row r="52" spans="1:7" x14ac:dyDescent="0.25">
      <c r="A52" s="91" t="s">
        <v>516</v>
      </c>
      <c r="B52" s="92"/>
      <c r="C52" s="249" t="s">
        <v>519</v>
      </c>
      <c r="D52" s="249"/>
      <c r="E52" s="93"/>
      <c r="F52" s="131">
        <v>4500000</v>
      </c>
      <c r="G52" s="70">
        <f>G53</f>
        <v>3623300</v>
      </c>
    </row>
    <row r="53" spans="1:7" ht="45.2" x14ac:dyDescent="0.25">
      <c r="A53" s="91" t="s">
        <v>476</v>
      </c>
      <c r="B53" s="92"/>
      <c r="C53" s="249"/>
      <c r="D53" s="249"/>
      <c r="E53" s="93" t="s">
        <v>477</v>
      </c>
      <c r="F53" s="131">
        <v>4500000</v>
      </c>
      <c r="G53" s="70">
        <v>3623300</v>
      </c>
    </row>
    <row r="54" spans="1:7" ht="60.25" x14ac:dyDescent="0.25">
      <c r="A54" s="91" t="s">
        <v>520</v>
      </c>
      <c r="B54" s="92"/>
      <c r="C54" s="249" t="s">
        <v>521</v>
      </c>
      <c r="D54" s="249"/>
      <c r="E54" s="93"/>
      <c r="F54" s="131">
        <v>800000</v>
      </c>
      <c r="G54" s="70">
        <f>G55</f>
        <v>476590</v>
      </c>
    </row>
    <row r="55" spans="1:7" ht="45.2" x14ac:dyDescent="0.25">
      <c r="A55" s="91" t="s">
        <v>476</v>
      </c>
      <c r="B55" s="92"/>
      <c r="C55" s="249"/>
      <c r="D55" s="249"/>
      <c r="E55" s="93" t="s">
        <v>477</v>
      </c>
      <c r="F55" s="131">
        <v>800000</v>
      </c>
      <c r="G55" s="70">
        <v>476590</v>
      </c>
    </row>
    <row r="56" spans="1:7" ht="75.3" x14ac:dyDescent="0.25">
      <c r="A56" s="91" t="s">
        <v>522</v>
      </c>
      <c r="B56" s="92"/>
      <c r="C56" s="249" t="s">
        <v>523</v>
      </c>
      <c r="D56" s="249"/>
      <c r="E56" s="93"/>
      <c r="F56" s="131">
        <v>900000</v>
      </c>
      <c r="G56" s="70">
        <f>G57</f>
        <v>900000</v>
      </c>
    </row>
    <row r="57" spans="1:7" ht="45.2" x14ac:dyDescent="0.25">
      <c r="A57" s="91" t="s">
        <v>476</v>
      </c>
      <c r="B57" s="92"/>
      <c r="C57" s="249"/>
      <c r="D57" s="249"/>
      <c r="E57" s="93" t="s">
        <v>477</v>
      </c>
      <c r="F57" s="131">
        <v>900000</v>
      </c>
      <c r="G57" s="70">
        <v>900000</v>
      </c>
    </row>
    <row r="58" spans="1:7" ht="30.15" x14ac:dyDescent="0.25">
      <c r="A58" s="91" t="s">
        <v>1205</v>
      </c>
      <c r="B58" s="92"/>
      <c r="C58" s="249" t="s">
        <v>1204</v>
      </c>
      <c r="D58" s="249"/>
      <c r="E58" s="93"/>
      <c r="F58" s="131"/>
      <c r="G58" s="70">
        <f>G59</f>
        <v>18500</v>
      </c>
    </row>
    <row r="59" spans="1:7" ht="45.2" x14ac:dyDescent="0.25">
      <c r="A59" s="91" t="s">
        <v>476</v>
      </c>
      <c r="B59" s="92"/>
      <c r="C59" s="249"/>
      <c r="D59" s="249"/>
      <c r="E59" s="93">
        <v>600</v>
      </c>
      <c r="F59" s="131"/>
      <c r="G59" s="70">
        <f>18500</f>
        <v>18500</v>
      </c>
    </row>
    <row r="60" spans="1:7" ht="45.2" x14ac:dyDescent="0.25">
      <c r="A60" s="91" t="s">
        <v>576</v>
      </c>
      <c r="B60" s="92"/>
      <c r="C60" s="249" t="s">
        <v>1161</v>
      </c>
      <c r="D60" s="249"/>
      <c r="E60" s="93"/>
      <c r="F60" s="131"/>
      <c r="G60" s="70">
        <f>G61</f>
        <v>702839</v>
      </c>
    </row>
    <row r="61" spans="1:7" ht="45.2" x14ac:dyDescent="0.25">
      <c r="A61" s="91" t="s">
        <v>476</v>
      </c>
      <c r="B61" s="92"/>
      <c r="C61" s="249"/>
      <c r="D61" s="249"/>
      <c r="E61" s="93">
        <v>600</v>
      </c>
      <c r="F61" s="131"/>
      <c r="G61" s="70">
        <f>569990.8+132848.2</f>
        <v>702839</v>
      </c>
    </row>
    <row r="62" spans="1:7" ht="45.2" x14ac:dyDescent="0.25">
      <c r="A62" s="91" t="s">
        <v>506</v>
      </c>
      <c r="B62" s="92"/>
      <c r="C62" s="249" t="s">
        <v>524</v>
      </c>
      <c r="D62" s="249"/>
      <c r="E62" s="93"/>
      <c r="F62" s="131">
        <v>26643332</v>
      </c>
      <c r="G62" s="70">
        <f>G63</f>
        <v>20886943</v>
      </c>
    </row>
    <row r="63" spans="1:7" ht="45.2" x14ac:dyDescent="0.25">
      <c r="A63" s="91" t="s">
        <v>476</v>
      </c>
      <c r="B63" s="92"/>
      <c r="C63" s="249"/>
      <c r="D63" s="249"/>
      <c r="E63" s="93" t="s">
        <v>477</v>
      </c>
      <c r="F63" s="131">
        <v>26643332</v>
      </c>
      <c r="G63" s="70">
        <v>20886943</v>
      </c>
    </row>
    <row r="64" spans="1:7" ht="30.15" x14ac:dyDescent="0.25">
      <c r="A64" s="87" t="s">
        <v>525</v>
      </c>
      <c r="B64" s="88"/>
      <c r="C64" s="253" t="s">
        <v>526</v>
      </c>
      <c r="D64" s="253"/>
      <c r="E64" s="89"/>
      <c r="F64" s="130">
        <v>27504887</v>
      </c>
      <c r="G64" s="70">
        <f>G65+G67+G69+G71+G73+G75</f>
        <v>24164271.850000001</v>
      </c>
    </row>
    <row r="65" spans="1:7" x14ac:dyDescent="0.25">
      <c r="A65" s="91" t="s">
        <v>527</v>
      </c>
      <c r="B65" s="92"/>
      <c r="C65" s="249" t="s">
        <v>528</v>
      </c>
      <c r="D65" s="249"/>
      <c r="E65" s="93"/>
      <c r="F65" s="131">
        <v>5524374</v>
      </c>
      <c r="G65" s="70">
        <f>G66</f>
        <v>5174917</v>
      </c>
    </row>
    <row r="66" spans="1:7" ht="45.2" x14ac:dyDescent="0.25">
      <c r="A66" s="91" t="s">
        <v>476</v>
      </c>
      <c r="B66" s="92"/>
      <c r="C66" s="249"/>
      <c r="D66" s="249"/>
      <c r="E66" s="93" t="s">
        <v>477</v>
      </c>
      <c r="F66" s="131">
        <v>5524374</v>
      </c>
      <c r="G66" s="70">
        <v>5174917</v>
      </c>
    </row>
    <row r="67" spans="1:7" x14ac:dyDescent="0.25">
      <c r="A67" s="91" t="s">
        <v>516</v>
      </c>
      <c r="B67" s="92"/>
      <c r="C67" s="249" t="s">
        <v>529</v>
      </c>
      <c r="D67" s="249"/>
      <c r="E67" s="93"/>
      <c r="F67" s="131">
        <v>200000</v>
      </c>
      <c r="G67" s="70">
        <f>G68</f>
        <v>160451</v>
      </c>
    </row>
    <row r="68" spans="1:7" ht="45.2" x14ac:dyDescent="0.25">
      <c r="A68" s="91" t="s">
        <v>476</v>
      </c>
      <c r="B68" s="92"/>
      <c r="C68" s="249"/>
      <c r="D68" s="249"/>
      <c r="E68" s="93" t="s">
        <v>477</v>
      </c>
      <c r="F68" s="131">
        <v>200000</v>
      </c>
      <c r="G68" s="70">
        <v>160451</v>
      </c>
    </row>
    <row r="69" spans="1:7" ht="45.2" x14ac:dyDescent="0.25">
      <c r="A69" s="91" t="s">
        <v>506</v>
      </c>
      <c r="B69" s="92"/>
      <c r="C69" s="249" t="s">
        <v>530</v>
      </c>
      <c r="D69" s="249"/>
      <c r="E69" s="93"/>
      <c r="F69" s="131">
        <v>13638190</v>
      </c>
      <c r="G69" s="70">
        <f>G70</f>
        <v>11600000</v>
      </c>
    </row>
    <row r="70" spans="1:7" ht="45.2" x14ac:dyDescent="0.25">
      <c r="A70" s="91" t="s">
        <v>476</v>
      </c>
      <c r="B70" s="92"/>
      <c r="C70" s="249"/>
      <c r="D70" s="249"/>
      <c r="E70" s="93" t="s">
        <v>477</v>
      </c>
      <c r="F70" s="131">
        <v>13638190</v>
      </c>
      <c r="G70" s="70">
        <v>11600000</v>
      </c>
    </row>
    <row r="71" spans="1:7" ht="30.15" x14ac:dyDescent="0.25">
      <c r="A71" s="91" t="s">
        <v>531</v>
      </c>
      <c r="B71" s="92"/>
      <c r="C71" s="249" t="s">
        <v>532</v>
      </c>
      <c r="D71" s="249"/>
      <c r="E71" s="93"/>
      <c r="F71" s="131">
        <v>100000</v>
      </c>
      <c r="G71" s="70">
        <f>G72</f>
        <v>51581</v>
      </c>
    </row>
    <row r="72" spans="1:7" ht="45.2" x14ac:dyDescent="0.25">
      <c r="A72" s="91" t="s">
        <v>476</v>
      </c>
      <c r="B72" s="92"/>
      <c r="C72" s="249"/>
      <c r="D72" s="249"/>
      <c r="E72" s="93" t="s">
        <v>477</v>
      </c>
      <c r="F72" s="131">
        <v>100000</v>
      </c>
      <c r="G72" s="70">
        <v>51581</v>
      </c>
    </row>
    <row r="73" spans="1:7" ht="45.2" x14ac:dyDescent="0.25">
      <c r="A73" s="91" t="s">
        <v>506</v>
      </c>
      <c r="B73" s="92"/>
      <c r="C73" s="249" t="s">
        <v>533</v>
      </c>
      <c r="D73" s="249"/>
      <c r="E73" s="93"/>
      <c r="F73" s="131">
        <v>7860000</v>
      </c>
      <c r="G73" s="70">
        <f>G74</f>
        <v>6995000</v>
      </c>
    </row>
    <row r="74" spans="1:7" ht="45.2" x14ac:dyDescent="0.25">
      <c r="A74" s="91" t="s">
        <v>476</v>
      </c>
      <c r="B74" s="92"/>
      <c r="C74" s="249"/>
      <c r="D74" s="249"/>
      <c r="E74" s="93" t="s">
        <v>477</v>
      </c>
      <c r="F74" s="131">
        <v>7860000</v>
      </c>
      <c r="G74" s="70">
        <v>6995000</v>
      </c>
    </row>
    <row r="75" spans="1:7" ht="30.15" x14ac:dyDescent="0.25">
      <c r="A75" s="91" t="s">
        <v>534</v>
      </c>
      <c r="B75" s="92"/>
      <c r="C75" s="249" t="s">
        <v>535</v>
      </c>
      <c r="D75" s="249"/>
      <c r="E75" s="93"/>
      <c r="F75" s="131">
        <v>182323</v>
      </c>
      <c r="G75" s="70">
        <f>G76</f>
        <v>182322.85</v>
      </c>
    </row>
    <row r="76" spans="1:7" ht="45.2" x14ac:dyDescent="0.25">
      <c r="A76" s="91" t="s">
        <v>476</v>
      </c>
      <c r="B76" s="92"/>
      <c r="C76" s="249"/>
      <c r="D76" s="249"/>
      <c r="E76" s="93" t="s">
        <v>477</v>
      </c>
      <c r="F76" s="131">
        <v>182323</v>
      </c>
      <c r="G76" s="70">
        <v>182322.85</v>
      </c>
    </row>
    <row r="77" spans="1:7" ht="30.15" x14ac:dyDescent="0.25">
      <c r="A77" s="87" t="s">
        <v>536</v>
      </c>
      <c r="B77" s="88"/>
      <c r="C77" s="253" t="s">
        <v>537</v>
      </c>
      <c r="D77" s="253"/>
      <c r="E77" s="89"/>
      <c r="F77" s="130">
        <v>30519707</v>
      </c>
      <c r="G77" s="73">
        <f>G78</f>
        <v>22463129.949999999</v>
      </c>
    </row>
    <row r="78" spans="1:7" ht="30.15" x14ac:dyDescent="0.25">
      <c r="A78" s="91" t="s">
        <v>538</v>
      </c>
      <c r="B78" s="92"/>
      <c r="C78" s="249" t="s">
        <v>539</v>
      </c>
      <c r="D78" s="249"/>
      <c r="E78" s="93"/>
      <c r="F78" s="131">
        <v>30519707</v>
      </c>
      <c r="G78" s="70">
        <f>G79+G80</f>
        <v>22463129.949999999</v>
      </c>
    </row>
    <row r="79" spans="1:7" ht="90.35" x14ac:dyDescent="0.25">
      <c r="A79" s="91" t="s">
        <v>540</v>
      </c>
      <c r="B79" s="92"/>
      <c r="C79" s="249"/>
      <c r="D79" s="249"/>
      <c r="E79" s="93" t="s">
        <v>541</v>
      </c>
      <c r="F79" s="131">
        <v>30519358</v>
      </c>
      <c r="G79" s="70">
        <v>22453900</v>
      </c>
    </row>
    <row r="80" spans="1:7" ht="45.2" x14ac:dyDescent="0.25">
      <c r="A80" s="91" t="s">
        <v>542</v>
      </c>
      <c r="B80" s="92"/>
      <c r="C80" s="249"/>
      <c r="D80" s="249"/>
      <c r="E80" s="93" t="s">
        <v>543</v>
      </c>
      <c r="F80" s="131">
        <v>349</v>
      </c>
      <c r="G80" s="70">
        <v>9229.9500000000007</v>
      </c>
    </row>
    <row r="81" spans="1:7" ht="45.2" x14ac:dyDescent="0.25">
      <c r="A81" s="87" t="s">
        <v>1067</v>
      </c>
      <c r="B81" s="88"/>
      <c r="C81" s="253" t="s">
        <v>1065</v>
      </c>
      <c r="D81" s="253"/>
      <c r="E81" s="89"/>
      <c r="F81" s="130" t="e">
        <f>#REF!</f>
        <v>#REF!</v>
      </c>
      <c r="G81" s="73">
        <f>G82</f>
        <v>156250.10999999999</v>
      </c>
    </row>
    <row r="82" spans="1:7" ht="60.25" x14ac:dyDescent="0.25">
      <c r="A82" s="91" t="s">
        <v>1068</v>
      </c>
      <c r="B82" s="92"/>
      <c r="C82" s="249" t="s">
        <v>1066</v>
      </c>
      <c r="D82" s="249"/>
      <c r="E82" s="93"/>
      <c r="F82" s="131"/>
      <c r="G82" s="70">
        <f>G83</f>
        <v>156250.10999999999</v>
      </c>
    </row>
    <row r="83" spans="1:7" ht="45.2" x14ac:dyDescent="0.25">
      <c r="A83" s="91" t="s">
        <v>476</v>
      </c>
      <c r="B83" s="92"/>
      <c r="C83" s="249"/>
      <c r="D83" s="249"/>
      <c r="E83" s="93">
        <v>600</v>
      </c>
      <c r="F83" s="131"/>
      <c r="G83" s="70">
        <f>2083.44+50000+4166.67+100000</f>
        <v>156250.10999999999</v>
      </c>
    </row>
    <row r="84" spans="1:7" ht="62.85" x14ac:dyDescent="0.25">
      <c r="A84" s="83" t="s">
        <v>544</v>
      </c>
      <c r="B84" s="84"/>
      <c r="C84" s="252" t="s">
        <v>545</v>
      </c>
      <c r="D84" s="252"/>
      <c r="E84" s="85"/>
      <c r="F84" s="132">
        <v>215500</v>
      </c>
      <c r="G84" s="72">
        <f>G85+G92</f>
        <v>241300</v>
      </c>
    </row>
    <row r="85" spans="1:7" ht="30.15" x14ac:dyDescent="0.25">
      <c r="A85" s="87" t="s">
        <v>546</v>
      </c>
      <c r="B85" s="88"/>
      <c r="C85" s="253" t="s">
        <v>547</v>
      </c>
      <c r="D85" s="253"/>
      <c r="E85" s="89"/>
      <c r="F85" s="130">
        <v>200000</v>
      </c>
      <c r="G85" s="70">
        <f>G86+G88+G90</f>
        <v>241300</v>
      </c>
    </row>
    <row r="86" spans="1:7" ht="30.15" x14ac:dyDescent="0.25">
      <c r="A86" s="91" t="s">
        <v>548</v>
      </c>
      <c r="B86" s="92"/>
      <c r="C86" s="249" t="s">
        <v>549</v>
      </c>
      <c r="D86" s="249"/>
      <c r="E86" s="93"/>
      <c r="F86" s="131">
        <v>200000</v>
      </c>
      <c r="G86" s="70">
        <f>G87</f>
        <v>153300</v>
      </c>
    </row>
    <row r="87" spans="1:7" ht="45.2" x14ac:dyDescent="0.25">
      <c r="A87" s="91" t="s">
        <v>476</v>
      </c>
      <c r="B87" s="92"/>
      <c r="C87" s="249"/>
      <c r="D87" s="249"/>
      <c r="E87" s="93" t="s">
        <v>477</v>
      </c>
      <c r="F87" s="131">
        <v>200000</v>
      </c>
      <c r="G87" s="70">
        <v>153300</v>
      </c>
    </row>
    <row r="88" spans="1:7" ht="45.2" x14ac:dyDescent="0.25">
      <c r="A88" s="91" t="s">
        <v>1163</v>
      </c>
      <c r="B88" s="92"/>
      <c r="C88" s="249" t="s">
        <v>1162</v>
      </c>
      <c r="D88" s="249"/>
      <c r="E88" s="93"/>
      <c r="F88" s="131"/>
      <c r="G88" s="70">
        <f>G89</f>
        <v>44000</v>
      </c>
    </row>
    <row r="89" spans="1:7" x14ac:dyDescent="0.25">
      <c r="A89" s="91" t="s">
        <v>994</v>
      </c>
      <c r="B89" s="92"/>
      <c r="C89" s="249"/>
      <c r="D89" s="249"/>
      <c r="E89" s="93">
        <v>500</v>
      </c>
      <c r="F89" s="131"/>
      <c r="G89" s="70">
        <v>44000</v>
      </c>
    </row>
    <row r="90" spans="1:7" ht="45.2" x14ac:dyDescent="0.25">
      <c r="A90" s="91" t="s">
        <v>1163</v>
      </c>
      <c r="B90" s="92"/>
      <c r="C90" s="249" t="s">
        <v>1206</v>
      </c>
      <c r="D90" s="249"/>
      <c r="E90" s="93"/>
      <c r="F90" s="131"/>
      <c r="G90" s="70">
        <f>G91</f>
        <v>44000</v>
      </c>
    </row>
    <row r="91" spans="1:7" ht="45.2" x14ac:dyDescent="0.25">
      <c r="A91" s="91" t="s">
        <v>476</v>
      </c>
      <c r="B91" s="92"/>
      <c r="C91" s="249"/>
      <c r="D91" s="249"/>
      <c r="E91" s="93">
        <v>600</v>
      </c>
      <c r="F91" s="131"/>
      <c r="G91" s="70">
        <v>44000</v>
      </c>
    </row>
    <row r="92" spans="1:7" ht="30.15" hidden="1" x14ac:dyDescent="0.25">
      <c r="A92" s="87" t="s">
        <v>550</v>
      </c>
      <c r="B92" s="88"/>
      <c r="C92" s="253" t="s">
        <v>551</v>
      </c>
      <c r="D92" s="253"/>
      <c r="E92" s="89"/>
      <c r="F92" s="130">
        <v>15500</v>
      </c>
      <c r="G92" s="70">
        <f>G93</f>
        <v>0</v>
      </c>
    </row>
    <row r="93" spans="1:7" ht="30.15" hidden="1" x14ac:dyDescent="0.25">
      <c r="A93" s="91" t="s">
        <v>552</v>
      </c>
      <c r="B93" s="92"/>
      <c r="C93" s="249" t="s">
        <v>553</v>
      </c>
      <c r="D93" s="249"/>
      <c r="E93" s="93"/>
      <c r="F93" s="131">
        <v>15500</v>
      </c>
      <c r="G93" s="70">
        <f>G94</f>
        <v>0</v>
      </c>
    </row>
    <row r="94" spans="1:7" ht="45.2" hidden="1" x14ac:dyDescent="0.25">
      <c r="A94" s="98" t="s">
        <v>476</v>
      </c>
      <c r="B94" s="99"/>
      <c r="C94" s="248"/>
      <c r="D94" s="248"/>
      <c r="E94" s="100" t="s">
        <v>477</v>
      </c>
      <c r="F94" s="133">
        <v>15500</v>
      </c>
      <c r="G94" s="102">
        <v>0</v>
      </c>
    </row>
    <row r="95" spans="1:7" ht="60.25" x14ac:dyDescent="0.25">
      <c r="A95" s="94" t="s">
        <v>554</v>
      </c>
      <c r="B95" s="95"/>
      <c r="C95" s="255" t="s">
        <v>555</v>
      </c>
      <c r="D95" s="255"/>
      <c r="E95" s="96"/>
      <c r="F95" s="134">
        <v>1554445944</v>
      </c>
      <c r="G95" s="135">
        <f>G96+G211+G215+G235+G243</f>
        <v>1197356917.8899999</v>
      </c>
    </row>
    <row r="96" spans="1:7" ht="47.15" x14ac:dyDescent="0.25">
      <c r="A96" s="126" t="s">
        <v>556</v>
      </c>
      <c r="B96" s="127"/>
      <c r="C96" s="256" t="s">
        <v>557</v>
      </c>
      <c r="D96" s="256"/>
      <c r="E96" s="128"/>
      <c r="F96" s="129">
        <v>1223095129</v>
      </c>
      <c r="G96" s="71">
        <f>G97+G119++G146+G159+G164+G171+G178+G192+G198+G205+G208</f>
        <v>1018711984.8899999</v>
      </c>
    </row>
    <row r="97" spans="1:7" ht="45.2" x14ac:dyDescent="0.25">
      <c r="A97" s="87" t="s">
        <v>558</v>
      </c>
      <c r="B97" s="88"/>
      <c r="C97" s="253" t="s">
        <v>559</v>
      </c>
      <c r="D97" s="253"/>
      <c r="E97" s="89"/>
      <c r="F97" s="130">
        <v>438176061</v>
      </c>
      <c r="G97" s="73">
        <f>G98+G102+G106+G108+G111+G117+G115+G104</f>
        <v>345062664</v>
      </c>
    </row>
    <row r="98" spans="1:7" ht="30.15" x14ac:dyDescent="0.25">
      <c r="A98" s="91" t="s">
        <v>560</v>
      </c>
      <c r="B98" s="92"/>
      <c r="C98" s="249" t="s">
        <v>561</v>
      </c>
      <c r="D98" s="249"/>
      <c r="E98" s="93"/>
      <c r="F98" s="131">
        <v>173659242</v>
      </c>
      <c r="G98" s="70">
        <f>G99+G100+G101</f>
        <v>136857702</v>
      </c>
    </row>
    <row r="99" spans="1:7" ht="90.35" x14ac:dyDescent="0.25">
      <c r="A99" s="91" t="s">
        <v>540</v>
      </c>
      <c r="B99" s="92"/>
      <c r="C99" s="249"/>
      <c r="D99" s="249"/>
      <c r="E99" s="93" t="s">
        <v>541</v>
      </c>
      <c r="F99" s="131">
        <v>68847746</v>
      </c>
      <c r="G99" s="70">
        <v>58937143</v>
      </c>
    </row>
    <row r="100" spans="1:7" ht="45.2" x14ac:dyDescent="0.25">
      <c r="A100" s="91" t="s">
        <v>542</v>
      </c>
      <c r="B100" s="92"/>
      <c r="C100" s="249"/>
      <c r="D100" s="249"/>
      <c r="E100" s="93" t="s">
        <v>543</v>
      </c>
      <c r="F100" s="131">
        <v>98428648</v>
      </c>
      <c r="G100" s="70">
        <v>73172317</v>
      </c>
    </row>
    <row r="101" spans="1:7" x14ac:dyDescent="0.25">
      <c r="A101" s="91" t="s">
        <v>562</v>
      </c>
      <c r="B101" s="92"/>
      <c r="C101" s="249"/>
      <c r="D101" s="249"/>
      <c r="E101" s="93" t="s">
        <v>563</v>
      </c>
      <c r="F101" s="131">
        <v>6382848</v>
      </c>
      <c r="G101" s="70">
        <v>4748242</v>
      </c>
    </row>
    <row r="102" spans="1:7" ht="30.15" x14ac:dyDescent="0.25">
      <c r="A102" s="91" t="s">
        <v>564</v>
      </c>
      <c r="B102" s="92"/>
      <c r="C102" s="249" t="s">
        <v>565</v>
      </c>
      <c r="D102" s="249"/>
      <c r="E102" s="93"/>
      <c r="F102" s="131">
        <v>13736615</v>
      </c>
      <c r="G102" s="70">
        <f>G103</f>
        <v>14609195</v>
      </c>
    </row>
    <row r="103" spans="1:7" ht="45.2" x14ac:dyDescent="0.25">
      <c r="A103" s="91" t="s">
        <v>476</v>
      </c>
      <c r="B103" s="92"/>
      <c r="C103" s="249"/>
      <c r="D103" s="249"/>
      <c r="E103" s="93" t="s">
        <v>477</v>
      </c>
      <c r="F103" s="131">
        <v>13736615</v>
      </c>
      <c r="G103" s="70">
        <v>14609195</v>
      </c>
    </row>
    <row r="104" spans="1:7" ht="53.2" customHeight="1" x14ac:dyDescent="0.25">
      <c r="A104" s="91" t="s">
        <v>576</v>
      </c>
      <c r="B104" s="92"/>
      <c r="C104" s="249" t="s">
        <v>1135</v>
      </c>
      <c r="D104" s="249"/>
      <c r="E104" s="93"/>
      <c r="F104" s="131">
        <v>1757700</v>
      </c>
      <c r="G104" s="70">
        <f>G105</f>
        <v>30000</v>
      </c>
    </row>
    <row r="105" spans="1:7" ht="45.2" x14ac:dyDescent="0.25">
      <c r="A105" s="91" t="s">
        <v>542</v>
      </c>
      <c r="B105" s="92"/>
      <c r="C105" s="249"/>
      <c r="D105" s="249"/>
      <c r="E105" s="93">
        <v>200</v>
      </c>
      <c r="F105" s="131">
        <v>1757700</v>
      </c>
      <c r="G105" s="70">
        <v>30000</v>
      </c>
    </row>
    <row r="106" spans="1:7" ht="60.25" x14ac:dyDescent="0.25">
      <c r="A106" s="91" t="s">
        <v>566</v>
      </c>
      <c r="B106" s="92"/>
      <c r="C106" s="249" t="s">
        <v>567</v>
      </c>
      <c r="D106" s="249"/>
      <c r="E106" s="93"/>
      <c r="F106" s="131">
        <v>1757700</v>
      </c>
      <c r="G106" s="70">
        <f>G107</f>
        <v>1246051</v>
      </c>
    </row>
    <row r="107" spans="1:7" ht="90.35" x14ac:dyDescent="0.25">
      <c r="A107" s="91" t="s">
        <v>540</v>
      </c>
      <c r="B107" s="92"/>
      <c r="C107" s="249"/>
      <c r="D107" s="249"/>
      <c r="E107" s="93" t="s">
        <v>541</v>
      </c>
      <c r="F107" s="131">
        <v>1757700</v>
      </c>
      <c r="G107" s="70">
        <v>1246051</v>
      </c>
    </row>
    <row r="108" spans="1:7" ht="75.3" x14ac:dyDescent="0.25">
      <c r="A108" s="91" t="s">
        <v>568</v>
      </c>
      <c r="B108" s="92"/>
      <c r="C108" s="249" t="s">
        <v>569</v>
      </c>
      <c r="D108" s="249"/>
      <c r="E108" s="93"/>
      <c r="F108" s="131">
        <v>1394491</v>
      </c>
      <c r="G108" s="70">
        <f>G109+G110</f>
        <v>730189</v>
      </c>
    </row>
    <row r="109" spans="1:7" ht="45.2" x14ac:dyDescent="0.25">
      <c r="A109" s="91" t="s">
        <v>542</v>
      </c>
      <c r="B109" s="92"/>
      <c r="C109" s="249"/>
      <c r="D109" s="249"/>
      <c r="E109" s="93" t="s">
        <v>543</v>
      </c>
      <c r="F109" s="131">
        <v>1340491</v>
      </c>
      <c r="G109" s="70">
        <v>700519</v>
      </c>
    </row>
    <row r="110" spans="1:7" ht="45.2" x14ac:dyDescent="0.25">
      <c r="A110" s="91" t="s">
        <v>476</v>
      </c>
      <c r="B110" s="92"/>
      <c r="C110" s="249"/>
      <c r="D110" s="249"/>
      <c r="E110" s="93" t="s">
        <v>477</v>
      </c>
      <c r="F110" s="131">
        <v>54000</v>
      </c>
      <c r="G110" s="70">
        <v>29670</v>
      </c>
    </row>
    <row r="111" spans="1:7" ht="30.15" x14ac:dyDescent="0.25">
      <c r="A111" s="91" t="s">
        <v>570</v>
      </c>
      <c r="B111" s="92"/>
      <c r="C111" s="249" t="s">
        <v>571</v>
      </c>
      <c r="D111" s="249"/>
      <c r="E111" s="93"/>
      <c r="F111" s="131">
        <v>246758013</v>
      </c>
      <c r="G111" s="70">
        <f>G112+G113+G114</f>
        <v>190486913</v>
      </c>
    </row>
    <row r="112" spans="1:7" ht="90.35" x14ac:dyDescent="0.25">
      <c r="A112" s="91" t="s">
        <v>540</v>
      </c>
      <c r="B112" s="92"/>
      <c r="C112" s="249"/>
      <c r="D112" s="249"/>
      <c r="E112" s="93" t="s">
        <v>541</v>
      </c>
      <c r="F112" s="131">
        <v>222056786</v>
      </c>
      <c r="G112" s="70">
        <v>170868217</v>
      </c>
    </row>
    <row r="113" spans="1:7" ht="45.2" x14ac:dyDescent="0.25">
      <c r="A113" s="91" t="s">
        <v>542</v>
      </c>
      <c r="B113" s="92"/>
      <c r="C113" s="249"/>
      <c r="D113" s="249"/>
      <c r="E113" s="93" t="s">
        <v>543</v>
      </c>
      <c r="F113" s="131">
        <v>4750239</v>
      </c>
      <c r="G113" s="70">
        <v>1350436</v>
      </c>
    </row>
    <row r="114" spans="1:7" ht="45.2" x14ac:dyDescent="0.25">
      <c r="A114" s="91" t="s">
        <v>476</v>
      </c>
      <c r="B114" s="92"/>
      <c r="C114" s="249"/>
      <c r="D114" s="249"/>
      <c r="E114" s="93" t="s">
        <v>477</v>
      </c>
      <c r="F114" s="131">
        <v>19950988</v>
      </c>
      <c r="G114" s="70">
        <v>18268260</v>
      </c>
    </row>
    <row r="115" spans="1:7" ht="51.75" customHeight="1" x14ac:dyDescent="0.25">
      <c r="A115" s="91" t="s">
        <v>576</v>
      </c>
      <c r="B115" s="92"/>
      <c r="C115" s="249" t="s">
        <v>1134</v>
      </c>
      <c r="D115" s="249"/>
      <c r="E115" s="93"/>
      <c r="F115" s="131">
        <v>870000</v>
      </c>
      <c r="G115" s="70">
        <f>G116</f>
        <v>570000</v>
      </c>
    </row>
    <row r="116" spans="1:7" ht="45.2" x14ac:dyDescent="0.25">
      <c r="A116" s="91" t="s">
        <v>542</v>
      </c>
      <c r="B116" s="92"/>
      <c r="C116" s="249"/>
      <c r="D116" s="249"/>
      <c r="E116" s="93">
        <v>200</v>
      </c>
      <c r="F116" s="131">
        <v>870000</v>
      </c>
      <c r="G116" s="70">
        <v>570000</v>
      </c>
    </row>
    <row r="117" spans="1:7" ht="60.25" x14ac:dyDescent="0.25">
      <c r="A117" s="91" t="s">
        <v>566</v>
      </c>
      <c r="B117" s="92"/>
      <c r="C117" s="249" t="s">
        <v>572</v>
      </c>
      <c r="D117" s="249"/>
      <c r="E117" s="93"/>
      <c r="F117" s="131">
        <v>870000</v>
      </c>
      <c r="G117" s="70">
        <f>G118</f>
        <v>532614</v>
      </c>
    </row>
    <row r="118" spans="1:7" ht="90.35" x14ac:dyDescent="0.25">
      <c r="A118" s="91" t="s">
        <v>540</v>
      </c>
      <c r="B118" s="92"/>
      <c r="C118" s="249"/>
      <c r="D118" s="249"/>
      <c r="E118" s="93" t="s">
        <v>541</v>
      </c>
      <c r="F118" s="131">
        <v>870000</v>
      </c>
      <c r="G118" s="70">
        <v>532614</v>
      </c>
    </row>
    <row r="119" spans="1:7" ht="45.2" x14ac:dyDescent="0.25">
      <c r="A119" s="87" t="s">
        <v>573</v>
      </c>
      <c r="B119" s="88"/>
      <c r="C119" s="253" t="s">
        <v>574</v>
      </c>
      <c r="D119" s="253"/>
      <c r="E119" s="89"/>
      <c r="F119" s="130">
        <v>641478620</v>
      </c>
      <c r="G119" s="73">
        <f>G120+G122+G124+G128+G130+G132+G140+G144+G126+G138+G142+G134</f>
        <v>561522076.24000001</v>
      </c>
    </row>
    <row r="120" spans="1:7" ht="30.15" x14ac:dyDescent="0.25">
      <c r="A120" s="91" t="s">
        <v>564</v>
      </c>
      <c r="B120" s="92"/>
      <c r="C120" s="249" t="s">
        <v>575</v>
      </c>
      <c r="D120" s="249"/>
      <c r="E120" s="93"/>
      <c r="F120" s="131">
        <v>93273728</v>
      </c>
      <c r="G120" s="70">
        <f>G121</f>
        <v>105898555</v>
      </c>
    </row>
    <row r="121" spans="1:7" ht="45.2" x14ac:dyDescent="0.25">
      <c r="A121" s="91" t="s">
        <v>476</v>
      </c>
      <c r="B121" s="92"/>
      <c r="C121" s="249"/>
      <c r="D121" s="249"/>
      <c r="E121" s="93" t="s">
        <v>477</v>
      </c>
      <c r="F121" s="131">
        <v>93273728</v>
      </c>
      <c r="G121" s="70">
        <v>105898555</v>
      </c>
    </row>
    <row r="122" spans="1:7" ht="45.2" x14ac:dyDescent="0.25">
      <c r="A122" s="91" t="s">
        <v>576</v>
      </c>
      <c r="B122" s="92"/>
      <c r="C122" s="249" t="s">
        <v>577</v>
      </c>
      <c r="D122" s="249"/>
      <c r="E122" s="93"/>
      <c r="F122" s="131">
        <f>F123</f>
        <v>1000000</v>
      </c>
      <c r="G122" s="70">
        <f>G123</f>
        <v>210527</v>
      </c>
    </row>
    <row r="123" spans="1:7" ht="45.2" x14ac:dyDescent="0.25">
      <c r="A123" s="91" t="s">
        <v>476</v>
      </c>
      <c r="B123" s="92"/>
      <c r="C123" s="249"/>
      <c r="D123" s="249"/>
      <c r="E123" s="93" t="s">
        <v>477</v>
      </c>
      <c r="F123" s="131">
        <v>1000000</v>
      </c>
      <c r="G123" s="70">
        <v>210527</v>
      </c>
    </row>
    <row r="124" spans="1:7" ht="60.25" x14ac:dyDescent="0.25">
      <c r="A124" s="91" t="s">
        <v>578</v>
      </c>
      <c r="B124" s="92"/>
      <c r="C124" s="249" t="s">
        <v>579</v>
      </c>
      <c r="D124" s="249"/>
      <c r="E124" s="93"/>
      <c r="F124" s="131">
        <v>378948</v>
      </c>
      <c r="G124" s="70">
        <f>G125</f>
        <v>373134</v>
      </c>
    </row>
    <row r="125" spans="1:7" ht="45.2" x14ac:dyDescent="0.25">
      <c r="A125" s="91" t="s">
        <v>476</v>
      </c>
      <c r="B125" s="92"/>
      <c r="C125" s="249"/>
      <c r="D125" s="249"/>
      <c r="E125" s="93" t="s">
        <v>477</v>
      </c>
      <c r="F125" s="131">
        <v>378948</v>
      </c>
      <c r="G125" s="70">
        <v>373134</v>
      </c>
    </row>
    <row r="126" spans="1:7" ht="75.3" hidden="1" x14ac:dyDescent="0.25">
      <c r="A126" s="91" t="s">
        <v>580</v>
      </c>
      <c r="B126" s="92"/>
      <c r="C126" s="257" t="s">
        <v>581</v>
      </c>
      <c r="D126" s="258"/>
      <c r="E126" s="93"/>
      <c r="F126" s="131">
        <v>23982840</v>
      </c>
      <c r="G126" s="70">
        <f>G127</f>
        <v>0</v>
      </c>
    </row>
    <row r="127" spans="1:7" ht="45.2" hidden="1" x14ac:dyDescent="0.25">
      <c r="A127" s="91" t="s">
        <v>476</v>
      </c>
      <c r="B127" s="92"/>
      <c r="C127" s="257"/>
      <c r="D127" s="258"/>
      <c r="E127" s="93" t="s">
        <v>477</v>
      </c>
      <c r="F127" s="131">
        <v>23982840</v>
      </c>
      <c r="G127" s="70"/>
    </row>
    <row r="128" spans="1:7" ht="60.25" x14ac:dyDescent="0.25">
      <c r="A128" s="91" t="s">
        <v>582</v>
      </c>
      <c r="B128" s="92"/>
      <c r="C128" s="249" t="s">
        <v>583</v>
      </c>
      <c r="D128" s="249"/>
      <c r="E128" s="93"/>
      <c r="F128" s="131">
        <v>22507469</v>
      </c>
      <c r="G128" s="70">
        <f>G129</f>
        <v>14639850</v>
      </c>
    </row>
    <row r="129" spans="1:7" ht="45.2" x14ac:dyDescent="0.25">
      <c r="A129" s="91" t="s">
        <v>476</v>
      </c>
      <c r="B129" s="92"/>
      <c r="C129" s="249"/>
      <c r="D129" s="249"/>
      <c r="E129" s="93" t="s">
        <v>477</v>
      </c>
      <c r="F129" s="131">
        <v>22507469</v>
      </c>
      <c r="G129" s="70">
        <v>14639850</v>
      </c>
    </row>
    <row r="130" spans="1:7" ht="30.15" x14ac:dyDescent="0.25">
      <c r="A130" s="91" t="s">
        <v>570</v>
      </c>
      <c r="B130" s="92"/>
      <c r="C130" s="249" t="s">
        <v>584</v>
      </c>
      <c r="D130" s="249"/>
      <c r="E130" s="93"/>
      <c r="F130" s="131">
        <v>458931711</v>
      </c>
      <c r="G130" s="70">
        <f>G131</f>
        <v>373851600</v>
      </c>
    </row>
    <row r="131" spans="1:7" ht="45.2" x14ac:dyDescent="0.25">
      <c r="A131" s="91" t="s">
        <v>476</v>
      </c>
      <c r="B131" s="92"/>
      <c r="C131" s="249"/>
      <c r="D131" s="249"/>
      <c r="E131" s="93" t="s">
        <v>477</v>
      </c>
      <c r="F131" s="131">
        <v>458931711</v>
      </c>
      <c r="G131" s="70">
        <v>373851600</v>
      </c>
    </row>
    <row r="132" spans="1:7" ht="45.2" x14ac:dyDescent="0.25">
      <c r="A132" s="91" t="s">
        <v>585</v>
      </c>
      <c r="B132" s="92"/>
      <c r="C132" s="249" t="s">
        <v>586</v>
      </c>
      <c r="D132" s="249"/>
      <c r="E132" s="93"/>
      <c r="F132" s="131">
        <v>2284764</v>
      </c>
      <c r="G132" s="70">
        <f>G133</f>
        <v>1507200</v>
      </c>
    </row>
    <row r="133" spans="1:7" ht="45.2" x14ac:dyDescent="0.25">
      <c r="A133" s="91" t="s">
        <v>476</v>
      </c>
      <c r="B133" s="92"/>
      <c r="C133" s="249"/>
      <c r="D133" s="249"/>
      <c r="E133" s="93" t="s">
        <v>477</v>
      </c>
      <c r="F133" s="131">
        <v>2284764</v>
      </c>
      <c r="G133" s="70">
        <v>1507200</v>
      </c>
    </row>
    <row r="134" spans="1:7" ht="45.2" x14ac:dyDescent="0.25">
      <c r="A134" s="91" t="s">
        <v>1167</v>
      </c>
      <c r="B134" s="92"/>
      <c r="C134" s="249" t="s">
        <v>1166</v>
      </c>
      <c r="D134" s="249"/>
      <c r="E134" s="93"/>
      <c r="F134" s="131">
        <f>F135</f>
        <v>3779285</v>
      </c>
      <c r="G134" s="70">
        <f>G135</f>
        <v>3684802.24</v>
      </c>
    </row>
    <row r="135" spans="1:7" ht="45.2" x14ac:dyDescent="0.25">
      <c r="A135" s="91" t="s">
        <v>476</v>
      </c>
      <c r="B135" s="92"/>
      <c r="C135" s="249"/>
      <c r="D135" s="249"/>
      <c r="E135" s="93">
        <v>600</v>
      </c>
      <c r="F135" s="131">
        <f>3779285</f>
        <v>3779285</v>
      </c>
      <c r="G135" s="70">
        <v>3684802.24</v>
      </c>
    </row>
    <row r="136" spans="1:7" ht="45.2" hidden="1" x14ac:dyDescent="0.25">
      <c r="A136" s="91" t="s">
        <v>1169</v>
      </c>
      <c r="B136" s="92"/>
      <c r="C136" s="249" t="s">
        <v>1168</v>
      </c>
      <c r="D136" s="249"/>
      <c r="E136" s="93"/>
      <c r="F136" s="131">
        <f>F137</f>
        <v>1000000</v>
      </c>
      <c r="G136" s="70">
        <f>G137</f>
        <v>0</v>
      </c>
    </row>
    <row r="137" spans="1:7" ht="45.2" hidden="1" x14ac:dyDescent="0.25">
      <c r="A137" s="91" t="s">
        <v>476</v>
      </c>
      <c r="B137" s="92"/>
      <c r="C137" s="249"/>
      <c r="D137" s="249"/>
      <c r="E137" s="93">
        <v>600</v>
      </c>
      <c r="F137" s="131">
        <f>1000000</f>
        <v>1000000</v>
      </c>
      <c r="G137" s="70">
        <v>0</v>
      </c>
    </row>
    <row r="138" spans="1:7" ht="45.2" x14ac:dyDescent="0.25">
      <c r="A138" s="91" t="s">
        <v>576</v>
      </c>
      <c r="B138" s="92"/>
      <c r="C138" s="249" t="s">
        <v>1210</v>
      </c>
      <c r="D138" s="249"/>
      <c r="E138" s="93"/>
      <c r="F138" s="131">
        <f>F139</f>
        <v>4000000</v>
      </c>
      <c r="G138" s="74">
        <f>G139</f>
        <v>4000000</v>
      </c>
    </row>
    <row r="139" spans="1:7" ht="45.2" x14ac:dyDescent="0.25">
      <c r="A139" s="91" t="s">
        <v>476</v>
      </c>
      <c r="B139" s="92"/>
      <c r="C139" s="249"/>
      <c r="D139" s="249"/>
      <c r="E139" s="93">
        <v>600</v>
      </c>
      <c r="F139" s="131">
        <v>4000000</v>
      </c>
      <c r="G139" s="70">
        <v>4000000</v>
      </c>
    </row>
    <row r="140" spans="1:7" ht="45.2" x14ac:dyDescent="0.25">
      <c r="A140" s="91" t="s">
        <v>587</v>
      </c>
      <c r="B140" s="92"/>
      <c r="C140" s="249" t="s">
        <v>588</v>
      </c>
      <c r="D140" s="249"/>
      <c r="E140" s="93"/>
      <c r="F140" s="131">
        <v>7200000</v>
      </c>
      <c r="G140" s="70">
        <f>G141</f>
        <v>7089534</v>
      </c>
    </row>
    <row r="141" spans="1:7" ht="45.2" x14ac:dyDescent="0.25">
      <c r="A141" s="91" t="s">
        <v>476</v>
      </c>
      <c r="B141" s="92"/>
      <c r="C141" s="249"/>
      <c r="D141" s="249"/>
      <c r="E141" s="93" t="s">
        <v>477</v>
      </c>
      <c r="F141" s="131">
        <v>7200000</v>
      </c>
      <c r="G141" s="70">
        <v>7089534</v>
      </c>
    </row>
    <row r="142" spans="1:7" ht="150.55000000000001" x14ac:dyDescent="0.25">
      <c r="A142" s="91" t="s">
        <v>1211</v>
      </c>
      <c r="B142" s="92"/>
      <c r="C142" s="249" t="s">
        <v>1212</v>
      </c>
      <c r="D142" s="249"/>
      <c r="E142" s="93"/>
      <c r="F142" s="131">
        <f>F143</f>
        <v>43768027</v>
      </c>
      <c r="G142" s="70">
        <f>G143</f>
        <v>32050797</v>
      </c>
    </row>
    <row r="143" spans="1:7" ht="45.2" x14ac:dyDescent="0.25">
      <c r="A143" s="91" t="s">
        <v>476</v>
      </c>
      <c r="B143" s="92"/>
      <c r="C143" s="249"/>
      <c r="D143" s="249"/>
      <c r="E143" s="93">
        <v>600</v>
      </c>
      <c r="F143" s="131">
        <v>43768027</v>
      </c>
      <c r="G143" s="70">
        <v>32050797</v>
      </c>
    </row>
    <row r="144" spans="1:7" ht="75.3" x14ac:dyDescent="0.25">
      <c r="A144" s="91" t="s">
        <v>589</v>
      </c>
      <c r="B144" s="92"/>
      <c r="C144" s="249" t="s">
        <v>590</v>
      </c>
      <c r="D144" s="249"/>
      <c r="E144" s="93"/>
      <c r="F144" s="131">
        <v>31919160</v>
      </c>
      <c r="G144" s="70">
        <f>G145</f>
        <v>18216077</v>
      </c>
    </row>
    <row r="145" spans="1:7" ht="45.2" x14ac:dyDescent="0.25">
      <c r="A145" s="91" t="s">
        <v>476</v>
      </c>
      <c r="B145" s="92"/>
      <c r="C145" s="249"/>
      <c r="D145" s="249"/>
      <c r="E145" s="93" t="s">
        <v>477</v>
      </c>
      <c r="F145" s="131">
        <v>31919160</v>
      </c>
      <c r="G145" s="70">
        <v>18216077</v>
      </c>
    </row>
    <row r="146" spans="1:7" ht="45.2" x14ac:dyDescent="0.25">
      <c r="A146" s="87" t="s">
        <v>591</v>
      </c>
      <c r="B146" s="88"/>
      <c r="C146" s="253" t="s">
        <v>592</v>
      </c>
      <c r="D146" s="253"/>
      <c r="E146" s="89"/>
      <c r="F146" s="130">
        <v>66432581</v>
      </c>
      <c r="G146" s="73">
        <f>G147+G150+G152+G155+G157</f>
        <v>59277598.93</v>
      </c>
    </row>
    <row r="147" spans="1:7" ht="30.15" x14ac:dyDescent="0.25">
      <c r="A147" s="91" t="s">
        <v>560</v>
      </c>
      <c r="B147" s="92"/>
      <c r="C147" s="249" t="s">
        <v>593</v>
      </c>
      <c r="D147" s="249"/>
      <c r="E147" s="93"/>
      <c r="F147" s="74">
        <v>3510000</v>
      </c>
      <c r="G147" s="70">
        <f>G148+G149</f>
        <v>2232289.9300000002</v>
      </c>
    </row>
    <row r="148" spans="1:7" ht="45.2" x14ac:dyDescent="0.25">
      <c r="A148" s="91" t="s">
        <v>542</v>
      </c>
      <c r="B148" s="92"/>
      <c r="C148" s="249"/>
      <c r="D148" s="249"/>
      <c r="E148" s="93" t="s">
        <v>543</v>
      </c>
      <c r="F148" s="74">
        <v>3510000</v>
      </c>
      <c r="G148" s="70">
        <v>2224720</v>
      </c>
    </row>
    <row r="149" spans="1:7" x14ac:dyDescent="0.25">
      <c r="A149" s="91" t="s">
        <v>562</v>
      </c>
      <c r="B149" s="92"/>
      <c r="C149" s="257"/>
      <c r="D149" s="258"/>
      <c r="E149" s="93">
        <v>800</v>
      </c>
      <c r="F149" s="74"/>
      <c r="G149" s="70">
        <v>7569.93</v>
      </c>
    </row>
    <row r="150" spans="1:7" ht="30.15" x14ac:dyDescent="0.25">
      <c r="A150" s="91" t="s">
        <v>504</v>
      </c>
      <c r="B150" s="92"/>
      <c r="C150" s="249" t="s">
        <v>594</v>
      </c>
      <c r="D150" s="249"/>
      <c r="E150" s="93"/>
      <c r="F150" s="74">
        <v>36437332</v>
      </c>
      <c r="G150" s="70">
        <f>G151</f>
        <v>35972813</v>
      </c>
    </row>
    <row r="151" spans="1:7" ht="45.2" x14ac:dyDescent="0.25">
      <c r="A151" s="91" t="s">
        <v>476</v>
      </c>
      <c r="B151" s="92"/>
      <c r="C151" s="249"/>
      <c r="D151" s="249"/>
      <c r="E151" s="93" t="s">
        <v>477</v>
      </c>
      <c r="F151" s="131">
        <v>36437332</v>
      </c>
      <c r="G151" s="70">
        <v>35972813</v>
      </c>
    </row>
    <row r="152" spans="1:7" ht="30.15" x14ac:dyDescent="0.25">
      <c r="A152" s="91" t="s">
        <v>595</v>
      </c>
      <c r="B152" s="92"/>
      <c r="C152" s="249" t="s">
        <v>596</v>
      </c>
      <c r="D152" s="249"/>
      <c r="E152" s="93"/>
      <c r="F152" s="131">
        <v>1200000</v>
      </c>
      <c r="G152" s="70">
        <f>G153+G154</f>
        <v>911673</v>
      </c>
    </row>
    <row r="153" spans="1:7" ht="45.2" x14ac:dyDescent="0.25">
      <c r="A153" s="91" t="s">
        <v>476</v>
      </c>
      <c r="B153" s="92"/>
      <c r="C153" s="249"/>
      <c r="D153" s="249"/>
      <c r="E153" s="93" t="s">
        <v>477</v>
      </c>
      <c r="F153" s="131">
        <v>950000</v>
      </c>
      <c r="G153" s="70">
        <v>771333</v>
      </c>
    </row>
    <row r="154" spans="1:7" x14ac:dyDescent="0.25">
      <c r="A154" s="91" t="s">
        <v>562</v>
      </c>
      <c r="B154" s="92"/>
      <c r="C154" s="249"/>
      <c r="D154" s="249"/>
      <c r="E154" s="93" t="s">
        <v>563</v>
      </c>
      <c r="F154" s="131">
        <v>250000</v>
      </c>
      <c r="G154" s="70">
        <v>140340</v>
      </c>
    </row>
    <row r="155" spans="1:7" ht="60.25" x14ac:dyDescent="0.25">
      <c r="A155" s="91" t="s">
        <v>566</v>
      </c>
      <c r="B155" s="92"/>
      <c r="C155" s="249" t="s">
        <v>597</v>
      </c>
      <c r="D155" s="249"/>
      <c r="E155" s="93"/>
      <c r="F155" s="131">
        <v>16382948</v>
      </c>
      <c r="G155" s="70">
        <f>G156</f>
        <v>13069217</v>
      </c>
    </row>
    <row r="156" spans="1:7" ht="45.2" x14ac:dyDescent="0.25">
      <c r="A156" s="91" t="s">
        <v>476</v>
      </c>
      <c r="B156" s="92"/>
      <c r="C156" s="249"/>
      <c r="D156" s="249"/>
      <c r="E156" s="93" t="s">
        <v>477</v>
      </c>
      <c r="F156" s="131">
        <v>16382948</v>
      </c>
      <c r="G156" s="70">
        <v>13069217</v>
      </c>
    </row>
    <row r="157" spans="1:7" ht="60.25" x14ac:dyDescent="0.25">
      <c r="A157" s="91" t="s">
        <v>566</v>
      </c>
      <c r="B157" s="92"/>
      <c r="C157" s="249" t="s">
        <v>598</v>
      </c>
      <c r="D157" s="249"/>
      <c r="E157" s="93"/>
      <c r="F157" s="131">
        <v>8902301</v>
      </c>
      <c r="G157" s="70">
        <f>G158</f>
        <v>7091606</v>
      </c>
    </row>
    <row r="158" spans="1:7" ht="45.2" x14ac:dyDescent="0.25">
      <c r="A158" s="91" t="s">
        <v>476</v>
      </c>
      <c r="B158" s="92"/>
      <c r="C158" s="249"/>
      <c r="D158" s="249"/>
      <c r="E158" s="93" t="s">
        <v>477</v>
      </c>
      <c r="F158" s="131">
        <v>8902301</v>
      </c>
      <c r="G158" s="70">
        <v>7091606</v>
      </c>
    </row>
    <row r="159" spans="1:7" ht="30.15" x14ac:dyDescent="0.25">
      <c r="A159" s="87" t="s">
        <v>599</v>
      </c>
      <c r="B159" s="88"/>
      <c r="C159" s="253" t="s">
        <v>600</v>
      </c>
      <c r="D159" s="253"/>
      <c r="E159" s="89"/>
      <c r="F159" s="130">
        <v>366000</v>
      </c>
      <c r="G159" s="73">
        <f>G160+G162</f>
        <v>193000</v>
      </c>
    </row>
    <row r="160" spans="1:7" ht="30.15" x14ac:dyDescent="0.25">
      <c r="A160" s="91" t="s">
        <v>484</v>
      </c>
      <c r="B160" s="92"/>
      <c r="C160" s="249" t="s">
        <v>601</v>
      </c>
      <c r="D160" s="249"/>
      <c r="E160" s="93"/>
      <c r="F160" s="131">
        <v>241000</v>
      </c>
      <c r="G160" s="70">
        <f>G161</f>
        <v>143000</v>
      </c>
    </row>
    <row r="161" spans="1:7" ht="30.15" x14ac:dyDescent="0.25">
      <c r="A161" s="91" t="s">
        <v>512</v>
      </c>
      <c r="B161" s="92"/>
      <c r="C161" s="249"/>
      <c r="D161" s="249"/>
      <c r="E161" s="93" t="s">
        <v>513</v>
      </c>
      <c r="F161" s="131">
        <v>241000</v>
      </c>
      <c r="G161" s="70">
        <v>143000</v>
      </c>
    </row>
    <row r="162" spans="1:7" ht="45.2" x14ac:dyDescent="0.25">
      <c r="A162" s="91" t="s">
        <v>602</v>
      </c>
      <c r="B162" s="92"/>
      <c r="C162" s="249" t="s">
        <v>603</v>
      </c>
      <c r="D162" s="249"/>
      <c r="E162" s="93"/>
      <c r="F162" s="131">
        <v>125000</v>
      </c>
      <c r="G162" s="70">
        <f>G163</f>
        <v>50000</v>
      </c>
    </row>
    <row r="163" spans="1:7" ht="30.15" x14ac:dyDescent="0.25">
      <c r="A163" s="91" t="s">
        <v>512</v>
      </c>
      <c r="B163" s="92"/>
      <c r="C163" s="249"/>
      <c r="D163" s="249"/>
      <c r="E163" s="93" t="s">
        <v>513</v>
      </c>
      <c r="F163" s="131">
        <v>125000</v>
      </c>
      <c r="G163" s="70">
        <v>50000</v>
      </c>
    </row>
    <row r="164" spans="1:7" ht="75.3" x14ac:dyDescent="0.25">
      <c r="A164" s="87" t="s">
        <v>604</v>
      </c>
      <c r="B164" s="88"/>
      <c r="C164" s="253" t="s">
        <v>605</v>
      </c>
      <c r="D164" s="253"/>
      <c r="E164" s="89"/>
      <c r="F164" s="130">
        <v>12699966</v>
      </c>
      <c r="G164" s="73">
        <f>G165+G167+G169</f>
        <v>11392504</v>
      </c>
    </row>
    <row r="165" spans="1:7" ht="30.15" x14ac:dyDescent="0.25">
      <c r="A165" s="91" t="s">
        <v>595</v>
      </c>
      <c r="B165" s="92"/>
      <c r="C165" s="249" t="s">
        <v>606</v>
      </c>
      <c r="D165" s="249"/>
      <c r="E165" s="93"/>
      <c r="F165" s="131">
        <v>12621826</v>
      </c>
      <c r="G165" s="70">
        <f>G166</f>
        <v>11333899</v>
      </c>
    </row>
    <row r="166" spans="1:7" ht="45.2" x14ac:dyDescent="0.25">
      <c r="A166" s="91" t="s">
        <v>476</v>
      </c>
      <c r="B166" s="92"/>
      <c r="C166" s="249"/>
      <c r="D166" s="249"/>
      <c r="E166" s="93" t="s">
        <v>477</v>
      </c>
      <c r="F166" s="131">
        <v>12621826</v>
      </c>
      <c r="G166" s="70">
        <v>11333899</v>
      </c>
    </row>
    <row r="167" spans="1:7" ht="60.25" x14ac:dyDescent="0.25">
      <c r="A167" s="91" t="s">
        <v>566</v>
      </c>
      <c r="B167" s="92"/>
      <c r="C167" s="249" t="s">
        <v>607</v>
      </c>
      <c r="D167" s="249"/>
      <c r="E167" s="93"/>
      <c r="F167" s="131">
        <v>53560</v>
      </c>
      <c r="G167" s="70">
        <f>G168</f>
        <v>40170</v>
      </c>
    </row>
    <row r="168" spans="1:7" ht="45.2" x14ac:dyDescent="0.25">
      <c r="A168" s="91" t="s">
        <v>476</v>
      </c>
      <c r="B168" s="92"/>
      <c r="C168" s="249"/>
      <c r="D168" s="249"/>
      <c r="E168" s="93" t="s">
        <v>477</v>
      </c>
      <c r="F168" s="131">
        <v>53560</v>
      </c>
      <c r="G168" s="70">
        <v>40170</v>
      </c>
    </row>
    <row r="169" spans="1:7" ht="60.25" x14ac:dyDescent="0.25">
      <c r="A169" s="91" t="s">
        <v>566</v>
      </c>
      <c r="B169" s="92"/>
      <c r="C169" s="249" t="s">
        <v>608</v>
      </c>
      <c r="D169" s="249"/>
      <c r="E169" s="93"/>
      <c r="F169" s="131">
        <v>24580</v>
      </c>
      <c r="G169" s="70">
        <f>G170</f>
        <v>18435</v>
      </c>
    </row>
    <row r="170" spans="1:7" ht="45.2" x14ac:dyDescent="0.25">
      <c r="A170" s="91" t="s">
        <v>476</v>
      </c>
      <c r="B170" s="92"/>
      <c r="C170" s="249"/>
      <c r="D170" s="249"/>
      <c r="E170" s="93" t="s">
        <v>477</v>
      </c>
      <c r="F170" s="131">
        <v>24580</v>
      </c>
      <c r="G170" s="70">
        <v>18435</v>
      </c>
    </row>
    <row r="171" spans="1:7" ht="60.25" x14ac:dyDescent="0.25">
      <c r="A171" s="87" t="s">
        <v>609</v>
      </c>
      <c r="B171" s="88"/>
      <c r="C171" s="253" t="s">
        <v>610</v>
      </c>
      <c r="D171" s="253"/>
      <c r="E171" s="89"/>
      <c r="F171" s="130">
        <v>31624647</v>
      </c>
      <c r="G171" s="73">
        <f>G172+G175</f>
        <v>21398059</v>
      </c>
    </row>
    <row r="172" spans="1:7" ht="75.3" x14ac:dyDescent="0.25">
      <c r="A172" s="91" t="s">
        <v>611</v>
      </c>
      <c r="B172" s="92"/>
      <c r="C172" s="249" t="s">
        <v>612</v>
      </c>
      <c r="D172" s="249"/>
      <c r="E172" s="93"/>
      <c r="F172" s="131">
        <v>26326252</v>
      </c>
      <c r="G172" s="70">
        <f>G173+G174</f>
        <v>17719227</v>
      </c>
    </row>
    <row r="173" spans="1:7" ht="45.2" x14ac:dyDescent="0.25">
      <c r="A173" s="91" t="s">
        <v>542</v>
      </c>
      <c r="B173" s="92"/>
      <c r="C173" s="249"/>
      <c r="D173" s="249"/>
      <c r="E173" s="93" t="s">
        <v>543</v>
      </c>
      <c r="F173" s="131">
        <v>76279</v>
      </c>
      <c r="G173" s="70">
        <v>45789</v>
      </c>
    </row>
    <row r="174" spans="1:7" ht="30.15" x14ac:dyDescent="0.25">
      <c r="A174" s="91" t="s">
        <v>512</v>
      </c>
      <c r="B174" s="92"/>
      <c r="C174" s="249"/>
      <c r="D174" s="249"/>
      <c r="E174" s="93" t="s">
        <v>513</v>
      </c>
      <c r="F174" s="131">
        <v>26249973</v>
      </c>
      <c r="G174" s="70">
        <v>17673438</v>
      </c>
    </row>
    <row r="175" spans="1:7" ht="45.2" x14ac:dyDescent="0.25">
      <c r="A175" s="91" t="s">
        <v>613</v>
      </c>
      <c r="B175" s="92"/>
      <c r="C175" s="249" t="s">
        <v>614</v>
      </c>
      <c r="D175" s="249"/>
      <c r="E175" s="93"/>
      <c r="F175" s="131">
        <v>5298395</v>
      </c>
      <c r="G175" s="70">
        <f>G176+G177</f>
        <v>3678832</v>
      </c>
    </row>
    <row r="176" spans="1:7" ht="30.15" x14ac:dyDescent="0.25">
      <c r="A176" s="91" t="s">
        <v>512</v>
      </c>
      <c r="B176" s="92"/>
      <c r="C176" s="249"/>
      <c r="D176" s="249"/>
      <c r="E176" s="93" t="s">
        <v>513</v>
      </c>
      <c r="F176" s="131">
        <v>2035643</v>
      </c>
      <c r="G176" s="70">
        <v>1163137</v>
      </c>
    </row>
    <row r="177" spans="1:7" ht="45.2" x14ac:dyDescent="0.25">
      <c r="A177" s="91" t="s">
        <v>476</v>
      </c>
      <c r="B177" s="92"/>
      <c r="C177" s="249"/>
      <c r="D177" s="249"/>
      <c r="E177" s="93" t="s">
        <v>477</v>
      </c>
      <c r="F177" s="131">
        <v>3262752</v>
      </c>
      <c r="G177" s="70">
        <v>2515695</v>
      </c>
    </row>
    <row r="178" spans="1:7" ht="30.15" x14ac:dyDescent="0.25">
      <c r="A178" s="87" t="s">
        <v>615</v>
      </c>
      <c r="B178" s="88"/>
      <c r="C178" s="253" t="s">
        <v>616</v>
      </c>
      <c r="D178" s="253"/>
      <c r="E178" s="89"/>
      <c r="F178" s="130">
        <v>8181382</v>
      </c>
      <c r="G178" s="73">
        <f>G179+G181+G184+G186+G189</f>
        <v>7060632</v>
      </c>
    </row>
    <row r="179" spans="1:7" ht="45.2" x14ac:dyDescent="0.25">
      <c r="A179" s="91" t="s">
        <v>617</v>
      </c>
      <c r="B179" s="92"/>
      <c r="C179" s="249" t="s">
        <v>618</v>
      </c>
      <c r="D179" s="249"/>
      <c r="E179" s="93"/>
      <c r="F179" s="131">
        <v>131998</v>
      </c>
      <c r="G179" s="70">
        <f>G180</f>
        <v>113063</v>
      </c>
    </row>
    <row r="180" spans="1:7" ht="45.2" x14ac:dyDescent="0.25">
      <c r="A180" s="91" t="s">
        <v>476</v>
      </c>
      <c r="B180" s="92"/>
      <c r="C180" s="249"/>
      <c r="D180" s="249"/>
      <c r="E180" s="93" t="s">
        <v>477</v>
      </c>
      <c r="F180" s="131">
        <v>131998</v>
      </c>
      <c r="G180" s="70">
        <v>113063</v>
      </c>
    </row>
    <row r="181" spans="1:7" ht="30.15" x14ac:dyDescent="0.25">
      <c r="A181" s="91" t="s">
        <v>619</v>
      </c>
      <c r="B181" s="92"/>
      <c r="C181" s="249" t="s">
        <v>620</v>
      </c>
      <c r="D181" s="249"/>
      <c r="E181" s="93"/>
      <c r="F181" s="131">
        <v>255600</v>
      </c>
      <c r="G181" s="70">
        <f>G182+G183</f>
        <v>150048</v>
      </c>
    </row>
    <row r="182" spans="1:7" ht="45.2" x14ac:dyDescent="0.25">
      <c r="A182" s="91" t="s">
        <v>542</v>
      </c>
      <c r="B182" s="92"/>
      <c r="C182" s="249"/>
      <c r="D182" s="249"/>
      <c r="E182" s="93" t="s">
        <v>543</v>
      </c>
      <c r="F182" s="131">
        <v>180000</v>
      </c>
      <c r="G182" s="70">
        <v>74448</v>
      </c>
    </row>
    <row r="183" spans="1:7" ht="45.2" x14ac:dyDescent="0.25">
      <c r="A183" s="91" t="s">
        <v>476</v>
      </c>
      <c r="B183" s="92"/>
      <c r="C183" s="249"/>
      <c r="D183" s="249"/>
      <c r="E183" s="93" t="s">
        <v>477</v>
      </c>
      <c r="F183" s="131">
        <v>75600</v>
      </c>
      <c r="G183" s="70">
        <v>75600</v>
      </c>
    </row>
    <row r="184" spans="1:7" ht="60.25" x14ac:dyDescent="0.25">
      <c r="A184" s="91" t="s">
        <v>621</v>
      </c>
      <c r="B184" s="92"/>
      <c r="C184" s="249" t="s">
        <v>622</v>
      </c>
      <c r="D184" s="249"/>
      <c r="E184" s="93"/>
      <c r="F184" s="131">
        <v>1187978</v>
      </c>
      <c r="G184" s="70">
        <f>G185</f>
        <v>1017570</v>
      </c>
    </row>
    <row r="185" spans="1:7" ht="45.2" x14ac:dyDescent="0.25">
      <c r="A185" s="91" t="s">
        <v>476</v>
      </c>
      <c r="B185" s="92"/>
      <c r="C185" s="249"/>
      <c r="D185" s="249"/>
      <c r="E185" s="93" t="s">
        <v>477</v>
      </c>
      <c r="F185" s="131">
        <v>1187978</v>
      </c>
      <c r="G185" s="70">
        <v>1017570</v>
      </c>
    </row>
    <row r="186" spans="1:7" ht="105.4" x14ac:dyDescent="0.25">
      <c r="A186" s="91" t="s">
        <v>623</v>
      </c>
      <c r="B186" s="92"/>
      <c r="C186" s="249" t="s">
        <v>624</v>
      </c>
      <c r="D186" s="249"/>
      <c r="E186" s="93"/>
      <c r="F186" s="131">
        <v>6578340</v>
      </c>
      <c r="G186" s="70">
        <f>G187+G188</f>
        <v>5779951</v>
      </c>
    </row>
    <row r="187" spans="1:7" ht="30.15" x14ac:dyDescent="0.25">
      <c r="A187" s="91" t="s">
        <v>512</v>
      </c>
      <c r="B187" s="92"/>
      <c r="C187" s="249"/>
      <c r="D187" s="249"/>
      <c r="E187" s="93" t="s">
        <v>513</v>
      </c>
      <c r="F187" s="131">
        <v>5458798</v>
      </c>
      <c r="G187" s="70">
        <v>4801078</v>
      </c>
    </row>
    <row r="188" spans="1:7" ht="45.2" x14ac:dyDescent="0.25">
      <c r="A188" s="91" t="s">
        <v>476</v>
      </c>
      <c r="B188" s="92"/>
      <c r="C188" s="249"/>
      <c r="D188" s="249"/>
      <c r="E188" s="93" t="s">
        <v>477</v>
      </c>
      <c r="F188" s="131">
        <v>1119542</v>
      </c>
      <c r="G188" s="70">
        <v>978873</v>
      </c>
    </row>
    <row r="189" spans="1:7" ht="45.2" hidden="1" x14ac:dyDescent="0.25">
      <c r="A189" s="91" t="s">
        <v>625</v>
      </c>
      <c r="B189" s="92"/>
      <c r="C189" s="249" t="s">
        <v>626</v>
      </c>
      <c r="D189" s="249"/>
      <c r="E189" s="93"/>
      <c r="F189" s="131">
        <v>27466</v>
      </c>
      <c r="G189" s="70">
        <f>G190+G191</f>
        <v>0</v>
      </c>
    </row>
    <row r="190" spans="1:7" ht="30.15" hidden="1" x14ac:dyDescent="0.25">
      <c r="A190" s="91" t="s">
        <v>512</v>
      </c>
      <c r="B190" s="92"/>
      <c r="C190" s="249"/>
      <c r="D190" s="249"/>
      <c r="E190" s="93" t="s">
        <v>513</v>
      </c>
      <c r="F190" s="131">
        <v>27466</v>
      </c>
      <c r="G190" s="70">
        <v>0</v>
      </c>
    </row>
    <row r="191" spans="1:7" ht="53.2" hidden="1" customHeight="1" x14ac:dyDescent="0.25">
      <c r="A191" s="91" t="s">
        <v>476</v>
      </c>
      <c r="B191" s="92"/>
      <c r="C191" s="249"/>
      <c r="D191" s="249"/>
      <c r="E191" s="93">
        <v>600</v>
      </c>
      <c r="F191" s="131">
        <v>27466</v>
      </c>
      <c r="G191" s="70">
        <v>0</v>
      </c>
    </row>
    <row r="192" spans="1:7" x14ac:dyDescent="0.25">
      <c r="A192" s="87" t="s">
        <v>627</v>
      </c>
      <c r="B192" s="88"/>
      <c r="C192" s="253" t="s">
        <v>628</v>
      </c>
      <c r="D192" s="253"/>
      <c r="E192" s="89"/>
      <c r="F192" s="130">
        <v>13387679</v>
      </c>
      <c r="G192" s="73">
        <f>G193+G196</f>
        <v>4605820.8</v>
      </c>
    </row>
    <row r="193" spans="1:7" ht="75.3" x14ac:dyDescent="0.25">
      <c r="A193" s="91" t="s">
        <v>568</v>
      </c>
      <c r="B193" s="92"/>
      <c r="C193" s="249" t="s">
        <v>629</v>
      </c>
      <c r="D193" s="249"/>
      <c r="E193" s="93"/>
      <c r="F193" s="131">
        <v>12794416</v>
      </c>
      <c r="G193" s="70">
        <f>G194+G195</f>
        <v>4486262</v>
      </c>
    </row>
    <row r="194" spans="1:7" ht="45.2" x14ac:dyDescent="0.25">
      <c r="A194" s="91" t="s">
        <v>542</v>
      </c>
      <c r="B194" s="92"/>
      <c r="C194" s="249"/>
      <c r="D194" s="249"/>
      <c r="E194" s="93" t="s">
        <v>543</v>
      </c>
      <c r="F194" s="131">
        <v>189080</v>
      </c>
      <c r="G194" s="70">
        <v>63082</v>
      </c>
    </row>
    <row r="195" spans="1:7" ht="30.15" x14ac:dyDescent="0.25">
      <c r="A195" s="91" t="s">
        <v>512</v>
      </c>
      <c r="B195" s="92"/>
      <c r="C195" s="249"/>
      <c r="D195" s="249"/>
      <c r="E195" s="93" t="s">
        <v>513</v>
      </c>
      <c r="F195" s="131">
        <v>12605336</v>
      </c>
      <c r="G195" s="70">
        <v>4423180</v>
      </c>
    </row>
    <row r="196" spans="1:7" s="147" customFormat="1" ht="45.2" x14ac:dyDescent="0.25">
      <c r="A196" s="91" t="s">
        <v>630</v>
      </c>
      <c r="B196" s="92"/>
      <c r="C196" s="249" t="s">
        <v>631</v>
      </c>
      <c r="D196" s="249"/>
      <c r="E196" s="93"/>
      <c r="F196" s="131">
        <f>F197</f>
        <v>593263</v>
      </c>
      <c r="G196" s="70">
        <f>G197</f>
        <v>119558.8</v>
      </c>
    </row>
    <row r="197" spans="1:7" s="147" customFormat="1" ht="30.15" x14ac:dyDescent="0.25">
      <c r="A197" s="91" t="s">
        <v>512</v>
      </c>
      <c r="B197" s="92"/>
      <c r="C197" s="249"/>
      <c r="D197" s="249"/>
      <c r="E197" s="93" t="s">
        <v>513</v>
      </c>
      <c r="F197" s="131">
        <v>593263</v>
      </c>
      <c r="G197" s="70">
        <v>119558.8</v>
      </c>
    </row>
    <row r="198" spans="1:7" ht="30.15" x14ac:dyDescent="0.25">
      <c r="A198" s="87" t="s">
        <v>632</v>
      </c>
      <c r="B198" s="88"/>
      <c r="C198" s="253" t="s">
        <v>633</v>
      </c>
      <c r="D198" s="253"/>
      <c r="E198" s="89"/>
      <c r="F198" s="130">
        <v>5603903</v>
      </c>
      <c r="G198" s="73">
        <f>G199+G202</f>
        <v>4020133</v>
      </c>
    </row>
    <row r="199" spans="1:7" x14ac:dyDescent="0.25">
      <c r="A199" s="91" t="s">
        <v>634</v>
      </c>
      <c r="B199" s="92"/>
      <c r="C199" s="249" t="s">
        <v>635</v>
      </c>
      <c r="D199" s="249"/>
      <c r="E199" s="93"/>
      <c r="F199" s="131">
        <f>F200+F201</f>
        <v>250000</v>
      </c>
      <c r="G199" s="74">
        <f>G200+G201</f>
        <v>13741</v>
      </c>
    </row>
    <row r="200" spans="1:7" ht="45.2" hidden="1" x14ac:dyDescent="0.25">
      <c r="A200" s="91" t="s">
        <v>542</v>
      </c>
      <c r="B200" s="92"/>
      <c r="C200" s="249"/>
      <c r="D200" s="249"/>
      <c r="E200" s="93" t="s">
        <v>543</v>
      </c>
      <c r="F200" s="131">
        <f>130000</f>
        <v>130000</v>
      </c>
      <c r="G200" s="70">
        <v>0</v>
      </c>
    </row>
    <row r="201" spans="1:7" ht="45.2" x14ac:dyDescent="0.25">
      <c r="A201" s="91" t="s">
        <v>476</v>
      </c>
      <c r="B201" s="92"/>
      <c r="C201" s="249"/>
      <c r="D201" s="249"/>
      <c r="E201" s="93">
        <v>600</v>
      </c>
      <c r="F201" s="131">
        <f>120000</f>
        <v>120000</v>
      </c>
      <c r="G201" s="70">
        <v>13741</v>
      </c>
    </row>
    <row r="202" spans="1:7" ht="45.2" x14ac:dyDescent="0.25">
      <c r="A202" s="91" t="s">
        <v>636</v>
      </c>
      <c r="B202" s="92"/>
      <c r="C202" s="249" t="s">
        <v>637</v>
      </c>
      <c r="D202" s="249"/>
      <c r="E202" s="93"/>
      <c r="F202" s="131">
        <f>F203+F204</f>
        <v>5473903</v>
      </c>
      <c r="G202" s="74">
        <f>G203+G204</f>
        <v>4006392</v>
      </c>
    </row>
    <row r="203" spans="1:7" ht="90.35" x14ac:dyDescent="0.25">
      <c r="A203" s="91" t="s">
        <v>540</v>
      </c>
      <c r="B203" s="92"/>
      <c r="C203" s="249"/>
      <c r="D203" s="249"/>
      <c r="E203" s="93" t="s">
        <v>541</v>
      </c>
      <c r="F203" s="131">
        <v>4210694</v>
      </c>
      <c r="G203" s="70">
        <v>3440235</v>
      </c>
    </row>
    <row r="204" spans="1:7" ht="45.2" x14ac:dyDescent="0.25">
      <c r="A204" s="91" t="s">
        <v>542</v>
      </c>
      <c r="B204" s="92"/>
      <c r="C204" s="249"/>
      <c r="D204" s="249"/>
      <c r="E204" s="93" t="s">
        <v>543</v>
      </c>
      <c r="F204" s="131">
        <v>1263209</v>
      </c>
      <c r="G204" s="70">
        <v>566157</v>
      </c>
    </row>
    <row r="205" spans="1:7" s="147" customFormat="1" ht="30.15" x14ac:dyDescent="0.25">
      <c r="A205" s="87" t="s">
        <v>638</v>
      </c>
      <c r="B205" s="88"/>
      <c r="C205" s="253" t="s">
        <v>639</v>
      </c>
      <c r="D205" s="253"/>
      <c r="E205" s="89"/>
      <c r="F205" s="130">
        <v>2050057</v>
      </c>
      <c r="G205" s="73">
        <f>G206</f>
        <v>1858818.92</v>
      </c>
    </row>
    <row r="206" spans="1:7" s="147" customFormat="1" ht="90.35" x14ac:dyDescent="0.25">
      <c r="A206" s="91" t="s">
        <v>640</v>
      </c>
      <c r="B206" s="92"/>
      <c r="C206" s="249" t="s">
        <v>641</v>
      </c>
      <c r="D206" s="249"/>
      <c r="E206" s="93"/>
      <c r="F206" s="131">
        <f>F207</f>
        <v>2050057</v>
      </c>
      <c r="G206" s="70">
        <f>G207</f>
        <v>1858818.92</v>
      </c>
    </row>
    <row r="207" spans="1:7" s="147" customFormat="1" ht="45.2" x14ac:dyDescent="0.25">
      <c r="A207" s="91" t="s">
        <v>476</v>
      </c>
      <c r="B207" s="92"/>
      <c r="C207" s="249"/>
      <c r="D207" s="249"/>
      <c r="E207" s="93" t="s">
        <v>477</v>
      </c>
      <c r="F207" s="131">
        <v>2050057</v>
      </c>
      <c r="G207" s="70">
        <v>1858818.92</v>
      </c>
    </row>
    <row r="208" spans="1:7" ht="45.2" x14ac:dyDescent="0.25">
      <c r="A208" s="87" t="s">
        <v>642</v>
      </c>
      <c r="B208" s="88"/>
      <c r="C208" s="253" t="s">
        <v>643</v>
      </c>
      <c r="D208" s="253"/>
      <c r="E208" s="89"/>
      <c r="F208" s="130">
        <v>3094233</v>
      </c>
      <c r="G208" s="73">
        <f>G209</f>
        <v>2320678</v>
      </c>
    </row>
    <row r="209" spans="1:8" ht="75.3" x14ac:dyDescent="0.25">
      <c r="A209" s="91" t="s">
        <v>644</v>
      </c>
      <c r="B209" s="92"/>
      <c r="C209" s="249" t="s">
        <v>645</v>
      </c>
      <c r="D209" s="249"/>
      <c r="E209" s="93"/>
      <c r="F209" s="131">
        <v>3094233</v>
      </c>
      <c r="G209" s="70">
        <f>G210</f>
        <v>2320678</v>
      </c>
    </row>
    <row r="210" spans="1:8" ht="45.2" x14ac:dyDescent="0.25">
      <c r="A210" s="91" t="s">
        <v>476</v>
      </c>
      <c r="B210" s="92"/>
      <c r="C210" s="249"/>
      <c r="D210" s="249"/>
      <c r="E210" s="93" t="s">
        <v>477</v>
      </c>
      <c r="F210" s="131">
        <v>3094233</v>
      </c>
      <c r="G210" s="70">
        <v>2320678</v>
      </c>
    </row>
    <row r="211" spans="1:8" s="125" customFormat="1" ht="62.85" x14ac:dyDescent="0.25">
      <c r="A211" s="83" t="s">
        <v>646</v>
      </c>
      <c r="B211" s="84"/>
      <c r="C211" s="252" t="s">
        <v>647</v>
      </c>
      <c r="D211" s="252"/>
      <c r="E211" s="85"/>
      <c r="F211" s="86">
        <f t="shared" ref="F211:G213" si="0">F212</f>
        <v>5000</v>
      </c>
      <c r="G211" s="86">
        <f t="shared" si="0"/>
        <v>5000</v>
      </c>
    </row>
    <row r="212" spans="1:8" s="125" customFormat="1" ht="60.25" x14ac:dyDescent="0.25">
      <c r="A212" s="87" t="s">
        <v>648</v>
      </c>
      <c r="B212" s="88"/>
      <c r="C212" s="253" t="s">
        <v>649</v>
      </c>
      <c r="D212" s="253"/>
      <c r="E212" s="89"/>
      <c r="F212" s="90">
        <f t="shared" si="0"/>
        <v>5000</v>
      </c>
      <c r="G212" s="90">
        <f t="shared" si="0"/>
        <v>5000</v>
      </c>
    </row>
    <row r="213" spans="1:8" s="125" customFormat="1" ht="45.2" x14ac:dyDescent="0.25">
      <c r="A213" s="91" t="s">
        <v>650</v>
      </c>
      <c r="B213" s="92"/>
      <c r="C213" s="249" t="s">
        <v>651</v>
      </c>
      <c r="D213" s="249"/>
      <c r="E213" s="93"/>
      <c r="F213" s="74">
        <f t="shared" si="0"/>
        <v>5000</v>
      </c>
      <c r="G213" s="74">
        <f t="shared" si="0"/>
        <v>5000</v>
      </c>
    </row>
    <row r="214" spans="1:8" s="125" customFormat="1" ht="45.2" x14ac:dyDescent="0.25">
      <c r="A214" s="91" t="s">
        <v>476</v>
      </c>
      <c r="B214" s="92"/>
      <c r="C214" s="249"/>
      <c r="D214" s="249"/>
      <c r="E214" s="93" t="s">
        <v>477</v>
      </c>
      <c r="F214" s="74">
        <v>5000</v>
      </c>
      <c r="G214" s="70">
        <v>5000</v>
      </c>
    </row>
    <row r="215" spans="1:8" ht="62.85" x14ac:dyDescent="0.25">
      <c r="A215" s="83" t="s">
        <v>652</v>
      </c>
      <c r="B215" s="84"/>
      <c r="C215" s="252" t="s">
        <v>653</v>
      </c>
      <c r="D215" s="252"/>
      <c r="E215" s="85"/>
      <c r="F215" s="132">
        <f>F216+F221+F229+F226</f>
        <v>287947032</v>
      </c>
      <c r="G215" s="86">
        <f>G216+G221+G229+G226</f>
        <v>137176994</v>
      </c>
      <c r="H215" s="47"/>
    </row>
    <row r="216" spans="1:8" ht="75.3" x14ac:dyDescent="0.25">
      <c r="A216" s="87" t="s">
        <v>654</v>
      </c>
      <c r="B216" s="88"/>
      <c r="C216" s="253" t="s">
        <v>655</v>
      </c>
      <c r="D216" s="253"/>
      <c r="E216" s="89"/>
      <c r="F216" s="130">
        <v>1614000</v>
      </c>
      <c r="G216" s="70">
        <f>G217+G219</f>
        <v>850683</v>
      </c>
      <c r="H216" s="47"/>
    </row>
    <row r="217" spans="1:8" ht="30.15" x14ac:dyDescent="0.25">
      <c r="A217" s="91" t="s">
        <v>656</v>
      </c>
      <c r="B217" s="92"/>
      <c r="C217" s="249" t="s">
        <v>657</v>
      </c>
      <c r="D217" s="249"/>
      <c r="E217" s="93"/>
      <c r="F217" s="131">
        <v>514000</v>
      </c>
      <c r="G217" s="70">
        <f>G218</f>
        <v>261385</v>
      </c>
    </row>
    <row r="218" spans="1:8" ht="45.2" x14ac:dyDescent="0.25">
      <c r="A218" s="91" t="s">
        <v>476</v>
      </c>
      <c r="B218" s="92"/>
      <c r="C218" s="249"/>
      <c r="D218" s="249"/>
      <c r="E218" s="93" t="s">
        <v>477</v>
      </c>
      <c r="F218" s="131">
        <v>514000</v>
      </c>
      <c r="G218" s="70">
        <v>261385</v>
      </c>
    </row>
    <row r="219" spans="1:8" ht="30.15" x14ac:dyDescent="0.25">
      <c r="A219" s="91" t="s">
        <v>656</v>
      </c>
      <c r="B219" s="92"/>
      <c r="C219" s="249" t="s">
        <v>658</v>
      </c>
      <c r="D219" s="249"/>
      <c r="E219" s="93"/>
      <c r="F219" s="131">
        <v>1100000</v>
      </c>
      <c r="G219" s="70">
        <f>G220</f>
        <v>589298</v>
      </c>
    </row>
    <row r="220" spans="1:8" ht="45.2" x14ac:dyDescent="0.25">
      <c r="A220" s="91" t="s">
        <v>476</v>
      </c>
      <c r="B220" s="92"/>
      <c r="C220" s="249"/>
      <c r="D220" s="249"/>
      <c r="E220" s="93" t="s">
        <v>477</v>
      </c>
      <c r="F220" s="131">
        <v>1100000</v>
      </c>
      <c r="G220" s="70">
        <v>589298</v>
      </c>
    </row>
    <row r="221" spans="1:8" ht="45.2" x14ac:dyDescent="0.25">
      <c r="A221" s="87" t="s">
        <v>659</v>
      </c>
      <c r="B221" s="88"/>
      <c r="C221" s="253" t="s">
        <v>660</v>
      </c>
      <c r="D221" s="253"/>
      <c r="E221" s="89"/>
      <c r="F221" s="130">
        <v>3000000</v>
      </c>
      <c r="G221" s="70">
        <f>G222</f>
        <v>4199788</v>
      </c>
      <c r="H221" s="47"/>
    </row>
    <row r="222" spans="1:8" ht="45.2" x14ac:dyDescent="0.25">
      <c r="A222" s="91" t="s">
        <v>661</v>
      </c>
      <c r="B222" s="92"/>
      <c r="C222" s="249" t="s">
        <v>662</v>
      </c>
      <c r="D222" s="249"/>
      <c r="E222" s="93"/>
      <c r="F222" s="131">
        <v>3000000</v>
      </c>
      <c r="G222" s="70">
        <f>G224+G223+G225</f>
        <v>4199788</v>
      </c>
    </row>
    <row r="223" spans="1:8" ht="45.2" x14ac:dyDescent="0.25">
      <c r="A223" s="91" t="s">
        <v>542</v>
      </c>
      <c r="B223" s="92"/>
      <c r="C223" s="257"/>
      <c r="D223" s="258"/>
      <c r="E223" s="93">
        <v>200</v>
      </c>
      <c r="F223" s="131"/>
      <c r="G223" s="70">
        <v>195685</v>
      </c>
    </row>
    <row r="224" spans="1:8" ht="45.2" x14ac:dyDescent="0.25">
      <c r="A224" s="91" t="s">
        <v>663</v>
      </c>
      <c r="B224" s="92"/>
      <c r="C224" s="249"/>
      <c r="D224" s="249"/>
      <c r="E224" s="93" t="s">
        <v>664</v>
      </c>
      <c r="F224" s="131">
        <v>3000000</v>
      </c>
      <c r="G224" s="70">
        <v>2212790</v>
      </c>
    </row>
    <row r="225" spans="1:8" ht="51.75" customHeight="1" x14ac:dyDescent="0.25">
      <c r="A225" s="91" t="s">
        <v>476</v>
      </c>
      <c r="B225" s="92"/>
      <c r="C225" s="257"/>
      <c r="D225" s="258"/>
      <c r="E225" s="93">
        <v>600</v>
      </c>
      <c r="F225" s="131"/>
      <c r="G225" s="70">
        <v>1791313</v>
      </c>
    </row>
    <row r="226" spans="1:8" s="125" customFormat="1" ht="30.15" x14ac:dyDescent="0.25">
      <c r="A226" s="87" t="s">
        <v>1216</v>
      </c>
      <c r="B226" s="88"/>
      <c r="C226" s="253" t="s">
        <v>1215</v>
      </c>
      <c r="D226" s="253"/>
      <c r="E226" s="89"/>
      <c r="F226" s="90">
        <f>F227</f>
        <v>1000000</v>
      </c>
      <c r="G226" s="90">
        <f>G227</f>
        <v>109900</v>
      </c>
      <c r="H226" s="148"/>
    </row>
    <row r="227" spans="1:8" s="125" customFormat="1" ht="51.75" customHeight="1" x14ac:dyDescent="0.25">
      <c r="A227" s="91" t="s">
        <v>1214</v>
      </c>
      <c r="B227" s="92"/>
      <c r="C227" s="249" t="s">
        <v>1213</v>
      </c>
      <c r="D227" s="249"/>
      <c r="E227" s="93"/>
      <c r="F227" s="74">
        <f>F228</f>
        <v>1000000</v>
      </c>
      <c r="G227" s="74">
        <f>G228</f>
        <v>109900</v>
      </c>
    </row>
    <row r="228" spans="1:8" s="125" customFormat="1" ht="51.75" customHeight="1" x14ac:dyDescent="0.25">
      <c r="A228" s="91" t="s">
        <v>476</v>
      </c>
      <c r="B228" s="92"/>
      <c r="C228" s="136"/>
      <c r="D228" s="137"/>
      <c r="E228" s="93">
        <v>600</v>
      </c>
      <c r="F228" s="74">
        <f>1000000</f>
        <v>1000000</v>
      </c>
      <c r="G228" s="70">
        <v>109900</v>
      </c>
    </row>
    <row r="229" spans="1:8" s="125" customFormat="1" ht="30.15" x14ac:dyDescent="0.25">
      <c r="A229" s="87" t="s">
        <v>665</v>
      </c>
      <c r="B229" s="88"/>
      <c r="C229" s="253" t="s">
        <v>666</v>
      </c>
      <c r="D229" s="253"/>
      <c r="E229" s="89"/>
      <c r="F229" s="90">
        <f>F230+F232</f>
        <v>282333032</v>
      </c>
      <c r="G229" s="90">
        <f>G230+G232</f>
        <v>132016623</v>
      </c>
      <c r="H229" s="148"/>
    </row>
    <row r="230" spans="1:8" s="125" customFormat="1" ht="75.3" x14ac:dyDescent="0.25">
      <c r="A230" s="91" t="s">
        <v>667</v>
      </c>
      <c r="B230" s="92"/>
      <c r="C230" s="249" t="s">
        <v>668</v>
      </c>
      <c r="D230" s="249"/>
      <c r="E230" s="93"/>
      <c r="F230" s="74">
        <f>F231</f>
        <v>231877413</v>
      </c>
      <c r="G230" s="74">
        <f>G231</f>
        <v>127774335</v>
      </c>
    </row>
    <row r="231" spans="1:8" s="125" customFormat="1" ht="45.2" x14ac:dyDescent="0.25">
      <c r="A231" s="91" t="s">
        <v>663</v>
      </c>
      <c r="B231" s="92"/>
      <c r="C231" s="249"/>
      <c r="D231" s="249"/>
      <c r="E231" s="93" t="s">
        <v>664</v>
      </c>
      <c r="F231" s="74">
        <v>231877413</v>
      </c>
      <c r="G231" s="70">
        <v>127774335</v>
      </c>
    </row>
    <row r="232" spans="1:8" s="125" customFormat="1" ht="90.35" x14ac:dyDescent="0.25">
      <c r="A232" s="91" t="s">
        <v>669</v>
      </c>
      <c r="B232" s="92"/>
      <c r="C232" s="249" t="s">
        <v>670</v>
      </c>
      <c r="D232" s="249"/>
      <c r="E232" s="93"/>
      <c r="F232" s="74">
        <f>F233+F234</f>
        <v>50455619</v>
      </c>
      <c r="G232" s="74">
        <f>G233+G234</f>
        <v>4242288</v>
      </c>
    </row>
    <row r="233" spans="1:8" s="125" customFormat="1" ht="45.2" hidden="1" x14ac:dyDescent="0.25">
      <c r="A233" s="91" t="s">
        <v>542</v>
      </c>
      <c r="B233" s="92"/>
      <c r="C233" s="249"/>
      <c r="D233" s="249"/>
      <c r="E233" s="93" t="s">
        <v>543</v>
      </c>
      <c r="F233" s="74">
        <v>195685</v>
      </c>
      <c r="G233" s="70">
        <v>0</v>
      </c>
    </row>
    <row r="234" spans="1:8" s="125" customFormat="1" ht="45.2" x14ac:dyDescent="0.25">
      <c r="A234" s="91" t="s">
        <v>663</v>
      </c>
      <c r="B234" s="92"/>
      <c r="C234" s="249"/>
      <c r="D234" s="249"/>
      <c r="E234" s="93" t="s">
        <v>664</v>
      </c>
      <c r="F234" s="74">
        <v>50259934</v>
      </c>
      <c r="G234" s="70">
        <v>4242288</v>
      </c>
    </row>
    <row r="235" spans="1:8" s="125" customFormat="1" ht="78.55" x14ac:dyDescent="0.25">
      <c r="A235" s="83" t="s">
        <v>671</v>
      </c>
      <c r="B235" s="84"/>
      <c r="C235" s="252" t="s">
        <v>672</v>
      </c>
      <c r="D235" s="252"/>
      <c r="E235" s="85"/>
      <c r="F235" s="86">
        <f>F236</f>
        <v>44299783</v>
      </c>
      <c r="G235" s="86">
        <f>G236</f>
        <v>41363939</v>
      </c>
    </row>
    <row r="236" spans="1:8" s="125" customFormat="1" ht="30.15" x14ac:dyDescent="0.25">
      <c r="A236" s="87" t="s">
        <v>673</v>
      </c>
      <c r="B236" s="88"/>
      <c r="C236" s="253" t="s">
        <v>674</v>
      </c>
      <c r="D236" s="253"/>
      <c r="E236" s="89"/>
      <c r="F236" s="90">
        <f>F237+F239+F241</f>
        <v>44299783</v>
      </c>
      <c r="G236" s="90">
        <f>G237+G239+G241</f>
        <v>41363939</v>
      </c>
    </row>
    <row r="237" spans="1:8" s="125" customFormat="1" ht="75.3" x14ac:dyDescent="0.25">
      <c r="A237" s="91" t="s">
        <v>675</v>
      </c>
      <c r="B237" s="92"/>
      <c r="C237" s="249" t="s">
        <v>676</v>
      </c>
      <c r="D237" s="249"/>
      <c r="E237" s="93"/>
      <c r="F237" s="74">
        <f>F238</f>
        <v>15947935</v>
      </c>
      <c r="G237" s="74">
        <f>G238</f>
        <v>12412719</v>
      </c>
    </row>
    <row r="238" spans="1:8" s="125" customFormat="1" ht="45.2" x14ac:dyDescent="0.25">
      <c r="A238" s="91" t="s">
        <v>476</v>
      </c>
      <c r="B238" s="92"/>
      <c r="C238" s="249"/>
      <c r="D238" s="249"/>
      <c r="E238" s="93" t="s">
        <v>477</v>
      </c>
      <c r="F238" s="74">
        <v>15947935</v>
      </c>
      <c r="G238" s="70">
        <v>12412719</v>
      </c>
    </row>
    <row r="239" spans="1:8" s="125" customFormat="1" ht="30.15" x14ac:dyDescent="0.25">
      <c r="A239" s="91" t="s">
        <v>677</v>
      </c>
      <c r="B239" s="92"/>
      <c r="C239" s="249" t="s">
        <v>678</v>
      </c>
      <c r="D239" s="249"/>
      <c r="E239" s="93"/>
      <c r="F239" s="74">
        <f>F240</f>
        <v>27589530</v>
      </c>
      <c r="G239" s="74">
        <f>G240</f>
        <v>28292670</v>
      </c>
    </row>
    <row r="240" spans="1:8" s="125" customFormat="1" ht="45.2" x14ac:dyDescent="0.25">
      <c r="A240" s="91" t="s">
        <v>476</v>
      </c>
      <c r="B240" s="92"/>
      <c r="C240" s="249"/>
      <c r="D240" s="249"/>
      <c r="E240" s="93" t="s">
        <v>477</v>
      </c>
      <c r="F240" s="74">
        <v>27589530</v>
      </c>
      <c r="G240" s="70">
        <v>28292670</v>
      </c>
    </row>
    <row r="241" spans="1:7" s="125" customFormat="1" ht="60.25" x14ac:dyDescent="0.25">
      <c r="A241" s="91" t="s">
        <v>679</v>
      </c>
      <c r="B241" s="92"/>
      <c r="C241" s="249" t="s">
        <v>680</v>
      </c>
      <c r="D241" s="249"/>
      <c r="E241" s="93"/>
      <c r="F241" s="74">
        <f>F242</f>
        <v>762318</v>
      </c>
      <c r="G241" s="74">
        <f>G242</f>
        <v>658550</v>
      </c>
    </row>
    <row r="242" spans="1:7" s="125" customFormat="1" ht="45.2" x14ac:dyDescent="0.25">
      <c r="A242" s="91" t="s">
        <v>476</v>
      </c>
      <c r="B242" s="92"/>
      <c r="C242" s="249"/>
      <c r="D242" s="249"/>
      <c r="E242" s="93" t="s">
        <v>477</v>
      </c>
      <c r="F242" s="74">
        <v>762318</v>
      </c>
      <c r="G242" s="70">
        <v>658550</v>
      </c>
    </row>
    <row r="243" spans="1:7" s="125" customFormat="1" ht="94.25" x14ac:dyDescent="0.25">
      <c r="A243" s="83" t="s">
        <v>681</v>
      </c>
      <c r="B243" s="84"/>
      <c r="C243" s="252" t="s">
        <v>682</v>
      </c>
      <c r="D243" s="252"/>
      <c r="E243" s="85"/>
      <c r="F243" s="86">
        <f t="shared" ref="F243:G245" si="1">F244</f>
        <v>99000</v>
      </c>
      <c r="G243" s="72">
        <f t="shared" si="1"/>
        <v>99000</v>
      </c>
    </row>
    <row r="244" spans="1:7" s="125" customFormat="1" ht="60.25" x14ac:dyDescent="0.25">
      <c r="A244" s="87" t="s">
        <v>683</v>
      </c>
      <c r="B244" s="88"/>
      <c r="C244" s="253" t="s">
        <v>684</v>
      </c>
      <c r="D244" s="253"/>
      <c r="E244" s="89"/>
      <c r="F244" s="90">
        <f t="shared" si="1"/>
        <v>99000</v>
      </c>
      <c r="G244" s="70">
        <f t="shared" si="1"/>
        <v>99000</v>
      </c>
    </row>
    <row r="245" spans="1:7" s="125" customFormat="1" ht="30.15" x14ac:dyDescent="0.25">
      <c r="A245" s="91" t="s">
        <v>685</v>
      </c>
      <c r="B245" s="92"/>
      <c r="C245" s="249" t="s">
        <v>686</v>
      </c>
      <c r="D245" s="249"/>
      <c r="E245" s="93"/>
      <c r="F245" s="74">
        <f t="shared" si="1"/>
        <v>99000</v>
      </c>
      <c r="G245" s="70">
        <f t="shared" si="1"/>
        <v>99000</v>
      </c>
    </row>
    <row r="246" spans="1:7" s="125" customFormat="1" ht="45.2" x14ac:dyDescent="0.25">
      <c r="A246" s="91" t="s">
        <v>476</v>
      </c>
      <c r="B246" s="92"/>
      <c r="C246" s="249"/>
      <c r="D246" s="249"/>
      <c r="E246" s="93" t="s">
        <v>477</v>
      </c>
      <c r="F246" s="74">
        <v>99000</v>
      </c>
      <c r="G246" s="70">
        <v>99000</v>
      </c>
    </row>
    <row r="247" spans="1:7" s="125" customFormat="1" ht="60.25" x14ac:dyDescent="0.25">
      <c r="A247" s="94" t="s">
        <v>687</v>
      </c>
      <c r="B247" s="95"/>
      <c r="C247" s="255" t="s">
        <v>688</v>
      </c>
      <c r="D247" s="255"/>
      <c r="E247" s="96"/>
      <c r="F247" s="97">
        <f>F248+F257+F270</f>
        <v>39216268</v>
      </c>
      <c r="G247" s="97">
        <f>G248+G257+G270</f>
        <v>8615564.2199999988</v>
      </c>
    </row>
    <row r="248" spans="1:7" s="125" customFormat="1" ht="78.55" x14ac:dyDescent="0.25">
      <c r="A248" s="83" t="s">
        <v>689</v>
      </c>
      <c r="B248" s="84"/>
      <c r="C248" s="252" t="s">
        <v>690</v>
      </c>
      <c r="D248" s="252"/>
      <c r="E248" s="85"/>
      <c r="F248" s="86">
        <f>F249+F254</f>
        <v>6850000</v>
      </c>
      <c r="G248" s="86">
        <f>G249+G254</f>
        <v>5761399.5999999996</v>
      </c>
    </row>
    <row r="249" spans="1:7" ht="60.25" x14ac:dyDescent="0.25">
      <c r="A249" s="87" t="s">
        <v>691</v>
      </c>
      <c r="B249" s="88"/>
      <c r="C249" s="253" t="s">
        <v>692</v>
      </c>
      <c r="D249" s="253"/>
      <c r="E249" s="89"/>
      <c r="F249" s="90">
        <f>F250</f>
        <v>1550000</v>
      </c>
      <c r="G249" s="90">
        <f>G250</f>
        <v>1036399.6000000001</v>
      </c>
    </row>
    <row r="250" spans="1:7" ht="30.15" x14ac:dyDescent="0.25">
      <c r="A250" s="91" t="s">
        <v>693</v>
      </c>
      <c r="B250" s="92"/>
      <c r="C250" s="249" t="s">
        <v>694</v>
      </c>
      <c r="D250" s="249"/>
      <c r="E250" s="93"/>
      <c r="F250" s="74">
        <f>F251+F252+F253</f>
        <v>1550000</v>
      </c>
      <c r="G250" s="74">
        <f>G251+G252+G253</f>
        <v>1036399.6000000001</v>
      </c>
    </row>
    <row r="251" spans="1:7" ht="45.2" hidden="1" x14ac:dyDescent="0.25">
      <c r="A251" s="91" t="s">
        <v>542</v>
      </c>
      <c r="B251" s="92"/>
      <c r="C251" s="249"/>
      <c r="D251" s="249"/>
      <c r="E251" s="93" t="s">
        <v>543</v>
      </c>
      <c r="F251" s="74">
        <v>0</v>
      </c>
      <c r="G251" s="70">
        <v>0</v>
      </c>
    </row>
    <row r="252" spans="1:7" ht="45.2" x14ac:dyDescent="0.25">
      <c r="A252" s="91" t="s">
        <v>663</v>
      </c>
      <c r="B252" s="92"/>
      <c r="C252" s="249"/>
      <c r="D252" s="249"/>
      <c r="E252" s="93" t="s">
        <v>664</v>
      </c>
      <c r="F252" s="74">
        <v>1300000</v>
      </c>
      <c r="G252" s="70">
        <v>908090.8</v>
      </c>
    </row>
    <row r="253" spans="1:7" ht="45.2" x14ac:dyDescent="0.25">
      <c r="A253" s="91" t="s">
        <v>476</v>
      </c>
      <c r="B253" s="92"/>
      <c r="C253" s="249"/>
      <c r="D253" s="249"/>
      <c r="E253" s="93">
        <v>600</v>
      </c>
      <c r="F253" s="74">
        <v>250000</v>
      </c>
      <c r="G253" s="70">
        <v>128308.8</v>
      </c>
    </row>
    <row r="254" spans="1:7" s="125" customFormat="1" ht="45.2" x14ac:dyDescent="0.25">
      <c r="A254" s="87" t="s">
        <v>695</v>
      </c>
      <c r="B254" s="88"/>
      <c r="C254" s="253" t="s">
        <v>696</v>
      </c>
      <c r="D254" s="253"/>
      <c r="E254" s="89"/>
      <c r="F254" s="90">
        <f>F255</f>
        <v>5300000</v>
      </c>
      <c r="G254" s="90">
        <f>G255</f>
        <v>4725000</v>
      </c>
    </row>
    <row r="255" spans="1:7" s="125" customFormat="1" ht="60.25" x14ac:dyDescent="0.25">
      <c r="A255" s="91" t="s">
        <v>697</v>
      </c>
      <c r="B255" s="92"/>
      <c r="C255" s="249" t="s">
        <v>698</v>
      </c>
      <c r="D255" s="249"/>
      <c r="E255" s="93"/>
      <c r="F255" s="74">
        <f>F256</f>
        <v>5300000</v>
      </c>
      <c r="G255" s="74">
        <f>G256</f>
        <v>4725000</v>
      </c>
    </row>
    <row r="256" spans="1:7" s="125" customFormat="1" ht="45.2" x14ac:dyDescent="0.25">
      <c r="A256" s="91" t="s">
        <v>476</v>
      </c>
      <c r="B256" s="92"/>
      <c r="C256" s="249"/>
      <c r="D256" s="249"/>
      <c r="E256" s="93" t="s">
        <v>477</v>
      </c>
      <c r="F256" s="74">
        <v>5300000</v>
      </c>
      <c r="G256" s="70">
        <v>4725000</v>
      </c>
    </row>
    <row r="257" spans="1:7" s="125" customFormat="1" ht="78.55" x14ac:dyDescent="0.25">
      <c r="A257" s="83" t="s">
        <v>699</v>
      </c>
      <c r="B257" s="84"/>
      <c r="C257" s="252" t="s">
        <v>700</v>
      </c>
      <c r="D257" s="252"/>
      <c r="E257" s="85"/>
      <c r="F257" s="86">
        <f>F258</f>
        <v>29085000</v>
      </c>
      <c r="G257" s="86">
        <f>G258</f>
        <v>713991.64</v>
      </c>
    </row>
    <row r="258" spans="1:7" s="125" customFormat="1" ht="45.2" x14ac:dyDescent="0.25">
      <c r="A258" s="87" t="s">
        <v>701</v>
      </c>
      <c r="B258" s="88"/>
      <c r="C258" s="253" t="s">
        <v>702</v>
      </c>
      <c r="D258" s="253"/>
      <c r="E258" s="89"/>
      <c r="F258" s="90">
        <f>F259+F262+F264+F266++F268</f>
        <v>29085000</v>
      </c>
      <c r="G258" s="90">
        <f>G259+G262+G264+G266++G268</f>
        <v>713991.64</v>
      </c>
    </row>
    <row r="259" spans="1:7" s="125" customFormat="1" ht="45.2" x14ac:dyDescent="0.25">
      <c r="A259" s="91" t="s">
        <v>703</v>
      </c>
      <c r="B259" s="92"/>
      <c r="C259" s="249" t="s">
        <v>704</v>
      </c>
      <c r="D259" s="249"/>
      <c r="E259" s="93"/>
      <c r="F259" s="74">
        <f>F260+F261</f>
        <v>2335000</v>
      </c>
      <c r="G259" s="74">
        <f>G260+G261</f>
        <v>713991.64</v>
      </c>
    </row>
    <row r="260" spans="1:7" s="125" customFormat="1" ht="45.2" x14ac:dyDescent="0.25">
      <c r="A260" s="91" t="s">
        <v>542</v>
      </c>
      <c r="B260" s="92"/>
      <c r="C260" s="249"/>
      <c r="D260" s="249"/>
      <c r="E260" s="93" t="s">
        <v>543</v>
      </c>
      <c r="F260" s="74">
        <v>277000</v>
      </c>
      <c r="G260" s="70">
        <v>200563.12</v>
      </c>
    </row>
    <row r="261" spans="1:7" s="125" customFormat="1" ht="45.2" x14ac:dyDescent="0.25">
      <c r="A261" s="91" t="s">
        <v>476</v>
      </c>
      <c r="B261" s="92"/>
      <c r="C261" s="249"/>
      <c r="D261" s="249"/>
      <c r="E261" s="93" t="s">
        <v>477</v>
      </c>
      <c r="F261" s="74">
        <v>2058000</v>
      </c>
      <c r="G261" s="70">
        <v>513428.52</v>
      </c>
    </row>
    <row r="262" spans="1:7" s="125" customFormat="1" ht="45.2" hidden="1" x14ac:dyDescent="0.25">
      <c r="A262" s="91" t="s">
        <v>705</v>
      </c>
      <c r="B262" s="92"/>
      <c r="C262" s="249" t="s">
        <v>706</v>
      </c>
      <c r="D262" s="249"/>
      <c r="E262" s="93"/>
      <c r="F262" s="74">
        <f>F263</f>
        <v>1100000</v>
      </c>
      <c r="G262" s="70">
        <f>G263</f>
        <v>0</v>
      </c>
    </row>
    <row r="263" spans="1:7" s="125" customFormat="1" ht="45.2" hidden="1" x14ac:dyDescent="0.25">
      <c r="A263" s="91" t="s">
        <v>476</v>
      </c>
      <c r="B263" s="92"/>
      <c r="C263" s="249"/>
      <c r="D263" s="249"/>
      <c r="E263" s="93" t="s">
        <v>477</v>
      </c>
      <c r="F263" s="74">
        <v>1100000</v>
      </c>
      <c r="G263" s="70">
        <v>0</v>
      </c>
    </row>
    <row r="264" spans="1:7" s="125" customFormat="1" ht="75.3" hidden="1" x14ac:dyDescent="0.25">
      <c r="A264" s="91" t="s">
        <v>1208</v>
      </c>
      <c r="B264" s="92"/>
      <c r="C264" s="249" t="s">
        <v>1170</v>
      </c>
      <c r="D264" s="249"/>
      <c r="E264" s="93"/>
      <c r="F264" s="74">
        <f>F265</f>
        <v>4500000</v>
      </c>
      <c r="G264" s="74">
        <f>G265</f>
        <v>0</v>
      </c>
    </row>
    <row r="265" spans="1:7" s="125" customFormat="1" ht="45.2" hidden="1" x14ac:dyDescent="0.25">
      <c r="A265" s="91" t="s">
        <v>476</v>
      </c>
      <c r="B265" s="92"/>
      <c r="C265" s="249"/>
      <c r="D265" s="249"/>
      <c r="E265" s="93">
        <v>600</v>
      </c>
      <c r="F265" s="74">
        <v>4500000</v>
      </c>
      <c r="G265" s="70">
        <v>0</v>
      </c>
    </row>
    <row r="266" spans="1:7" s="125" customFormat="1" ht="45.2" hidden="1" x14ac:dyDescent="0.25">
      <c r="A266" s="91" t="s">
        <v>705</v>
      </c>
      <c r="B266" s="92"/>
      <c r="C266" s="249" t="s">
        <v>707</v>
      </c>
      <c r="D266" s="249"/>
      <c r="E266" s="93"/>
      <c r="F266" s="74">
        <f>F267</f>
        <v>4400000</v>
      </c>
      <c r="G266" s="74">
        <f>G267</f>
        <v>0</v>
      </c>
    </row>
    <row r="267" spans="1:7" s="125" customFormat="1" ht="45.2" hidden="1" x14ac:dyDescent="0.25">
      <c r="A267" s="91" t="s">
        <v>476</v>
      </c>
      <c r="B267" s="92"/>
      <c r="C267" s="249"/>
      <c r="D267" s="249"/>
      <c r="E267" s="93" t="s">
        <v>477</v>
      </c>
      <c r="F267" s="74">
        <v>4400000</v>
      </c>
      <c r="G267" s="70">
        <v>0</v>
      </c>
    </row>
    <row r="268" spans="1:7" s="125" customFormat="1" ht="75.3" hidden="1" x14ac:dyDescent="0.25">
      <c r="A268" s="91" t="s">
        <v>1209</v>
      </c>
      <c r="B268" s="92"/>
      <c r="C268" s="249" t="s">
        <v>1172</v>
      </c>
      <c r="D268" s="249"/>
      <c r="E268" s="93"/>
      <c r="F268" s="74">
        <f>F269</f>
        <v>16750000</v>
      </c>
      <c r="G268" s="74">
        <f>G269</f>
        <v>0</v>
      </c>
    </row>
    <row r="269" spans="1:7" s="125" customFormat="1" ht="45.2" hidden="1" x14ac:dyDescent="0.25">
      <c r="A269" s="91" t="s">
        <v>476</v>
      </c>
      <c r="B269" s="92"/>
      <c r="C269" s="249"/>
      <c r="D269" s="249"/>
      <c r="E269" s="93">
        <v>600</v>
      </c>
      <c r="F269" s="74">
        <v>16750000</v>
      </c>
      <c r="G269" s="70">
        <v>0</v>
      </c>
    </row>
    <row r="270" spans="1:7" s="125" customFormat="1" ht="62.85" x14ac:dyDescent="0.25">
      <c r="A270" s="83" t="s">
        <v>708</v>
      </c>
      <c r="B270" s="84"/>
      <c r="C270" s="252" t="s">
        <v>709</v>
      </c>
      <c r="D270" s="252"/>
      <c r="E270" s="85"/>
      <c r="F270" s="86">
        <f>F271+F274</f>
        <v>3281268</v>
      </c>
      <c r="G270" s="86">
        <f>G271+G274</f>
        <v>2140172.98</v>
      </c>
    </row>
    <row r="271" spans="1:7" s="125" customFormat="1" ht="45.2" x14ac:dyDescent="0.25">
      <c r="A271" s="87" t="s">
        <v>710</v>
      </c>
      <c r="B271" s="88"/>
      <c r="C271" s="253" t="s">
        <v>711</v>
      </c>
      <c r="D271" s="253"/>
      <c r="E271" s="89"/>
      <c r="F271" s="90">
        <f>F272</f>
        <v>3096468</v>
      </c>
      <c r="G271" s="90">
        <f>G272</f>
        <v>1968172.98</v>
      </c>
    </row>
    <row r="272" spans="1:7" s="125" customFormat="1" ht="45.2" x14ac:dyDescent="0.25">
      <c r="A272" s="91" t="s">
        <v>712</v>
      </c>
      <c r="B272" s="92"/>
      <c r="C272" s="249" t="s">
        <v>713</v>
      </c>
      <c r="D272" s="249"/>
      <c r="E272" s="93"/>
      <c r="F272" s="74">
        <f>F273</f>
        <v>3096468</v>
      </c>
      <c r="G272" s="74">
        <f>G273</f>
        <v>1968172.98</v>
      </c>
    </row>
    <row r="273" spans="1:7" s="125" customFormat="1" ht="45.2" x14ac:dyDescent="0.25">
      <c r="A273" s="91" t="s">
        <v>542</v>
      </c>
      <c r="B273" s="92"/>
      <c r="C273" s="249"/>
      <c r="D273" s="249"/>
      <c r="E273" s="93" t="s">
        <v>543</v>
      </c>
      <c r="F273" s="74">
        <v>3096468</v>
      </c>
      <c r="G273" s="70">
        <v>1968172.98</v>
      </c>
    </row>
    <row r="274" spans="1:7" s="125" customFormat="1" ht="97.55" customHeight="1" x14ac:dyDescent="0.25">
      <c r="A274" s="87" t="s">
        <v>1133</v>
      </c>
      <c r="B274" s="88"/>
      <c r="C274" s="253" t="s">
        <v>1130</v>
      </c>
      <c r="D274" s="253"/>
      <c r="E274" s="89"/>
      <c r="F274" s="90">
        <f>F275+F277</f>
        <v>184800</v>
      </c>
      <c r="G274" s="90">
        <f>G275+G277</f>
        <v>172000</v>
      </c>
    </row>
    <row r="275" spans="1:7" s="125" customFormat="1" ht="97.55" customHeight="1" x14ac:dyDescent="0.25">
      <c r="A275" s="91" t="s">
        <v>1132</v>
      </c>
      <c r="B275" s="92"/>
      <c r="C275" s="249" t="s">
        <v>1131</v>
      </c>
      <c r="D275" s="249"/>
      <c r="E275" s="93"/>
      <c r="F275" s="74">
        <f>F276</f>
        <v>30000</v>
      </c>
      <c r="G275" s="74">
        <f>G276</f>
        <v>17200</v>
      </c>
    </row>
    <row r="276" spans="1:7" s="125" customFormat="1" ht="48.8" customHeight="1" x14ac:dyDescent="0.25">
      <c r="A276" s="91" t="s">
        <v>476</v>
      </c>
      <c r="B276" s="92"/>
      <c r="C276" s="249"/>
      <c r="D276" s="249"/>
      <c r="E276" s="93">
        <v>600</v>
      </c>
      <c r="F276" s="74">
        <v>30000</v>
      </c>
      <c r="G276" s="70">
        <v>17200</v>
      </c>
    </row>
    <row r="277" spans="1:7" s="125" customFormat="1" ht="97.55" customHeight="1" x14ac:dyDescent="0.25">
      <c r="A277" s="91" t="s">
        <v>1133</v>
      </c>
      <c r="B277" s="92"/>
      <c r="C277" s="249" t="s">
        <v>1207</v>
      </c>
      <c r="D277" s="249"/>
      <c r="E277" s="93"/>
      <c r="F277" s="74">
        <f>F278</f>
        <v>154800</v>
      </c>
      <c r="G277" s="74">
        <f>G278</f>
        <v>154800</v>
      </c>
    </row>
    <row r="278" spans="1:7" s="125" customFormat="1" ht="48.8" customHeight="1" x14ac:dyDescent="0.25">
      <c r="A278" s="91" t="s">
        <v>476</v>
      </c>
      <c r="B278" s="92"/>
      <c r="C278" s="249"/>
      <c r="D278" s="249"/>
      <c r="E278" s="93">
        <v>600</v>
      </c>
      <c r="F278" s="74">
        <v>154800</v>
      </c>
      <c r="G278" s="70">
        <f>154800</f>
        <v>154800</v>
      </c>
    </row>
    <row r="279" spans="1:7" ht="45.2" x14ac:dyDescent="0.25">
      <c r="A279" s="94" t="s">
        <v>714</v>
      </c>
      <c r="B279" s="95"/>
      <c r="C279" s="255" t="s">
        <v>715</v>
      </c>
      <c r="D279" s="255"/>
      <c r="E279" s="96"/>
      <c r="F279" s="97">
        <f>F280+F286</f>
        <v>18376888</v>
      </c>
      <c r="G279" s="97">
        <f>G280+G286</f>
        <v>12065756.039999999</v>
      </c>
    </row>
    <row r="280" spans="1:7" ht="62.85" x14ac:dyDescent="0.25">
      <c r="A280" s="83" t="s">
        <v>716</v>
      </c>
      <c r="B280" s="84"/>
      <c r="C280" s="252" t="s">
        <v>717</v>
      </c>
      <c r="D280" s="252"/>
      <c r="E280" s="85"/>
      <c r="F280" s="86">
        <f>F281</f>
        <v>6731000</v>
      </c>
      <c r="G280" s="72">
        <f>G281</f>
        <v>5798473.6799999997</v>
      </c>
    </row>
    <row r="281" spans="1:7" ht="75.3" x14ac:dyDescent="0.25">
      <c r="A281" s="87" t="s">
        <v>718</v>
      </c>
      <c r="B281" s="88"/>
      <c r="C281" s="253" t="s">
        <v>719</v>
      </c>
      <c r="D281" s="253"/>
      <c r="E281" s="89"/>
      <c r="F281" s="90">
        <f>F282+F284</f>
        <v>6731000</v>
      </c>
      <c r="G281" s="70">
        <f>G282+G284</f>
        <v>5798473.6799999997</v>
      </c>
    </row>
    <row r="282" spans="1:7" ht="45.2" x14ac:dyDescent="0.25">
      <c r="A282" s="91" t="s">
        <v>720</v>
      </c>
      <c r="B282" s="92"/>
      <c r="C282" s="249" t="s">
        <v>721</v>
      </c>
      <c r="D282" s="249"/>
      <c r="E282" s="93"/>
      <c r="F282" s="74">
        <f>F283</f>
        <v>4972000</v>
      </c>
      <c r="G282" s="70">
        <f>G283</f>
        <v>4775798.3899999997</v>
      </c>
    </row>
    <row r="283" spans="1:7" ht="45.2" x14ac:dyDescent="0.25">
      <c r="A283" s="91" t="s">
        <v>542</v>
      </c>
      <c r="B283" s="92"/>
      <c r="C283" s="249"/>
      <c r="D283" s="249"/>
      <c r="E283" s="93" t="s">
        <v>543</v>
      </c>
      <c r="F283" s="74">
        <v>4972000</v>
      </c>
      <c r="G283" s="70">
        <v>4775798.3899999997</v>
      </c>
    </row>
    <row r="284" spans="1:7" ht="45.2" x14ac:dyDescent="0.25">
      <c r="A284" s="91" t="s">
        <v>722</v>
      </c>
      <c r="B284" s="92"/>
      <c r="C284" s="249" t="s">
        <v>723</v>
      </c>
      <c r="D284" s="249"/>
      <c r="E284" s="93"/>
      <c r="F284" s="74">
        <f>F285</f>
        <v>1759000</v>
      </c>
      <c r="G284" s="70">
        <f>G285</f>
        <v>1022675.29</v>
      </c>
    </row>
    <row r="285" spans="1:7" ht="45.2" x14ac:dyDescent="0.25">
      <c r="A285" s="91" t="s">
        <v>542</v>
      </c>
      <c r="B285" s="92"/>
      <c r="C285" s="249"/>
      <c r="D285" s="249"/>
      <c r="E285" s="93" t="s">
        <v>543</v>
      </c>
      <c r="F285" s="74">
        <v>1759000</v>
      </c>
      <c r="G285" s="70">
        <v>1022675.29</v>
      </c>
    </row>
    <row r="286" spans="1:7" ht="47.15" x14ac:dyDescent="0.25">
      <c r="A286" s="83" t="s">
        <v>724</v>
      </c>
      <c r="B286" s="84"/>
      <c r="C286" s="252" t="s">
        <v>725</v>
      </c>
      <c r="D286" s="252"/>
      <c r="E286" s="85"/>
      <c r="F286" s="86">
        <f t="shared" ref="F286:G288" si="2">F287</f>
        <v>11645888</v>
      </c>
      <c r="G286" s="72">
        <f t="shared" si="2"/>
        <v>6267282.3600000003</v>
      </c>
    </row>
    <row r="287" spans="1:7" ht="45.2" x14ac:dyDescent="0.25">
      <c r="A287" s="87" t="s">
        <v>726</v>
      </c>
      <c r="B287" s="88"/>
      <c r="C287" s="253" t="s">
        <v>727</v>
      </c>
      <c r="D287" s="253"/>
      <c r="E287" s="89"/>
      <c r="F287" s="90">
        <f t="shared" si="2"/>
        <v>11645888</v>
      </c>
      <c r="G287" s="70">
        <f t="shared" si="2"/>
        <v>6267282.3600000003</v>
      </c>
    </row>
    <row r="288" spans="1:7" ht="45.2" x14ac:dyDescent="0.25">
      <c r="A288" s="91" t="s">
        <v>728</v>
      </c>
      <c r="B288" s="92"/>
      <c r="C288" s="249" t="s">
        <v>729</v>
      </c>
      <c r="D288" s="249"/>
      <c r="E288" s="93"/>
      <c r="F288" s="74">
        <f t="shared" si="2"/>
        <v>11645888</v>
      </c>
      <c r="G288" s="70">
        <f t="shared" si="2"/>
        <v>6267282.3600000003</v>
      </c>
    </row>
    <row r="289" spans="1:7" ht="45.2" x14ac:dyDescent="0.25">
      <c r="A289" s="91" t="s">
        <v>542</v>
      </c>
      <c r="B289" s="92"/>
      <c r="C289" s="249"/>
      <c r="D289" s="249"/>
      <c r="E289" s="93" t="s">
        <v>543</v>
      </c>
      <c r="F289" s="74">
        <v>11645888</v>
      </c>
      <c r="G289" s="70">
        <v>6267282.3600000003</v>
      </c>
    </row>
    <row r="290" spans="1:7" ht="75.3" x14ac:dyDescent="0.25">
      <c r="A290" s="107" t="s">
        <v>730</v>
      </c>
      <c r="B290" s="108"/>
      <c r="C290" s="259" t="s">
        <v>731</v>
      </c>
      <c r="D290" s="259"/>
      <c r="E290" s="109"/>
      <c r="F290" s="110">
        <f>F291</f>
        <v>3583722</v>
      </c>
      <c r="G290" s="110">
        <f>G291</f>
        <v>3583722</v>
      </c>
    </row>
    <row r="291" spans="1:7" ht="110" x14ac:dyDescent="0.25">
      <c r="A291" s="111" t="s">
        <v>732</v>
      </c>
      <c r="B291" s="112"/>
      <c r="C291" s="261" t="s">
        <v>733</v>
      </c>
      <c r="D291" s="261"/>
      <c r="E291" s="113"/>
      <c r="F291" s="114">
        <f>F292</f>
        <v>3583722</v>
      </c>
      <c r="G291" s="114">
        <f>G292</f>
        <v>3583722</v>
      </c>
    </row>
    <row r="292" spans="1:7" ht="75.3" x14ac:dyDescent="0.25">
      <c r="A292" s="115" t="s">
        <v>734</v>
      </c>
      <c r="B292" s="116"/>
      <c r="C292" s="262" t="s">
        <v>735</v>
      </c>
      <c r="D292" s="262"/>
      <c r="E292" s="117"/>
      <c r="F292" s="118">
        <f>F293+F295+F297+F299+F301</f>
        <v>3583722</v>
      </c>
      <c r="G292" s="118">
        <f>G293+G295+G297+G299+G301</f>
        <v>3583722</v>
      </c>
    </row>
    <row r="293" spans="1:7" ht="30.15" x14ac:dyDescent="0.25">
      <c r="A293" s="119" t="s">
        <v>736</v>
      </c>
      <c r="B293" s="120"/>
      <c r="C293" s="260" t="s">
        <v>737</v>
      </c>
      <c r="D293" s="260"/>
      <c r="E293" s="121"/>
      <c r="F293" s="122">
        <f>F294</f>
        <v>171172</v>
      </c>
      <c r="G293" s="106">
        <f>G294</f>
        <v>171172</v>
      </c>
    </row>
    <row r="294" spans="1:7" ht="45.2" x14ac:dyDescent="0.25">
      <c r="A294" s="119" t="s">
        <v>476</v>
      </c>
      <c r="B294" s="120"/>
      <c r="C294" s="260"/>
      <c r="D294" s="260"/>
      <c r="E294" s="121" t="s">
        <v>477</v>
      </c>
      <c r="F294" s="122">
        <v>171172</v>
      </c>
      <c r="G294" s="106">
        <v>171172</v>
      </c>
    </row>
    <row r="295" spans="1:7" ht="51.75" customHeight="1" x14ac:dyDescent="0.25">
      <c r="A295" s="119" t="s">
        <v>1129</v>
      </c>
      <c r="B295" s="120"/>
      <c r="C295" s="260" t="s">
        <v>1128</v>
      </c>
      <c r="D295" s="260"/>
      <c r="E295" s="121"/>
      <c r="F295" s="122">
        <f>F296</f>
        <v>28828</v>
      </c>
      <c r="G295" s="106">
        <f>G296</f>
        <v>28828</v>
      </c>
    </row>
    <row r="296" spans="1:7" ht="45.2" x14ac:dyDescent="0.25">
      <c r="A296" s="119" t="s">
        <v>476</v>
      </c>
      <c r="B296" s="120"/>
      <c r="C296" s="260"/>
      <c r="D296" s="260"/>
      <c r="E296" s="121" t="s">
        <v>477</v>
      </c>
      <c r="F296" s="122">
        <v>28828</v>
      </c>
      <c r="G296" s="106">
        <v>28828</v>
      </c>
    </row>
    <row r="297" spans="1:7" ht="45.2" x14ac:dyDescent="0.25">
      <c r="A297" s="119" t="s">
        <v>738</v>
      </c>
      <c r="B297" s="120"/>
      <c r="C297" s="260" t="s">
        <v>739</v>
      </c>
      <c r="D297" s="260"/>
      <c r="E297" s="121"/>
      <c r="F297" s="122">
        <f>F298</f>
        <v>836000</v>
      </c>
      <c r="G297" s="106">
        <v>836000</v>
      </c>
    </row>
    <row r="298" spans="1:7" ht="45.2" x14ac:dyDescent="0.25">
      <c r="A298" s="119" t="s">
        <v>476</v>
      </c>
      <c r="B298" s="120"/>
      <c r="C298" s="260"/>
      <c r="D298" s="260"/>
      <c r="E298" s="121" t="s">
        <v>477</v>
      </c>
      <c r="F298" s="122">
        <v>836000</v>
      </c>
      <c r="G298" s="106">
        <v>836000</v>
      </c>
    </row>
    <row r="299" spans="1:7" x14ac:dyDescent="0.25">
      <c r="A299" s="119" t="s">
        <v>740</v>
      </c>
      <c r="B299" s="120"/>
      <c r="C299" s="260" t="s">
        <v>741</v>
      </c>
      <c r="D299" s="260"/>
      <c r="E299" s="121"/>
      <c r="F299" s="122">
        <f>F300</f>
        <v>2000000</v>
      </c>
      <c r="G299" s="106">
        <f>G300</f>
        <v>2000000</v>
      </c>
    </row>
    <row r="300" spans="1:7" ht="45.2" x14ac:dyDescent="0.25">
      <c r="A300" s="119" t="s">
        <v>476</v>
      </c>
      <c r="B300" s="120"/>
      <c r="C300" s="260"/>
      <c r="D300" s="260"/>
      <c r="E300" s="121" t="s">
        <v>477</v>
      </c>
      <c r="F300" s="122">
        <v>2000000</v>
      </c>
      <c r="G300" s="106">
        <v>2000000</v>
      </c>
    </row>
    <row r="301" spans="1:7" ht="45.2" x14ac:dyDescent="0.25">
      <c r="A301" s="119" t="s">
        <v>1176</v>
      </c>
      <c r="B301" s="120"/>
      <c r="C301" s="260" t="s">
        <v>1175</v>
      </c>
      <c r="D301" s="260"/>
      <c r="E301" s="121"/>
      <c r="F301" s="122">
        <f>F302</f>
        <v>547722</v>
      </c>
      <c r="G301" s="106">
        <f>G302</f>
        <v>547722</v>
      </c>
    </row>
    <row r="302" spans="1:7" ht="45.2" x14ac:dyDescent="0.25">
      <c r="A302" s="119" t="s">
        <v>476</v>
      </c>
      <c r="B302" s="120"/>
      <c r="C302" s="260"/>
      <c r="D302" s="260"/>
      <c r="E302" s="121">
        <v>600</v>
      </c>
      <c r="F302" s="122">
        <v>547722</v>
      </c>
      <c r="G302" s="106">
        <f>547722</f>
        <v>547722</v>
      </c>
    </row>
    <row r="303" spans="1:7" ht="60.25" x14ac:dyDescent="0.25">
      <c r="A303" s="94" t="s">
        <v>742</v>
      </c>
      <c r="B303" s="95"/>
      <c r="C303" s="255" t="s">
        <v>743</v>
      </c>
      <c r="D303" s="255"/>
      <c r="E303" s="96"/>
      <c r="F303" s="97">
        <f>F304+F312</f>
        <v>5661224</v>
      </c>
      <c r="G303" s="97">
        <f>G304+G312</f>
        <v>2732276.9699999997</v>
      </c>
    </row>
    <row r="304" spans="1:7" ht="110" x14ac:dyDescent="0.25">
      <c r="A304" s="83" t="s">
        <v>744</v>
      </c>
      <c r="B304" s="84"/>
      <c r="C304" s="252" t="s">
        <v>745</v>
      </c>
      <c r="D304" s="252"/>
      <c r="E304" s="85"/>
      <c r="F304" s="86">
        <f>F305+F308</f>
        <v>2689424</v>
      </c>
      <c r="G304" s="86">
        <f>G305+G308</f>
        <v>645792</v>
      </c>
    </row>
    <row r="305" spans="1:7" ht="60.25" hidden="1" x14ac:dyDescent="0.25">
      <c r="A305" s="87" t="s">
        <v>746</v>
      </c>
      <c r="B305" s="88"/>
      <c r="C305" s="253" t="s">
        <v>747</v>
      </c>
      <c r="D305" s="253"/>
      <c r="E305" s="89"/>
      <c r="F305" s="90">
        <f>F306</f>
        <v>200000</v>
      </c>
      <c r="G305" s="90">
        <f>G306</f>
        <v>0</v>
      </c>
    </row>
    <row r="306" spans="1:7" ht="30.15" hidden="1" x14ac:dyDescent="0.25">
      <c r="A306" s="91" t="s">
        <v>748</v>
      </c>
      <c r="B306" s="92"/>
      <c r="C306" s="249" t="s">
        <v>749</v>
      </c>
      <c r="D306" s="249"/>
      <c r="E306" s="93"/>
      <c r="F306" s="74">
        <f>F307</f>
        <v>200000</v>
      </c>
      <c r="G306" s="74">
        <f>G307</f>
        <v>0</v>
      </c>
    </row>
    <row r="307" spans="1:7" ht="45.2" hidden="1" x14ac:dyDescent="0.25">
      <c r="A307" s="91" t="s">
        <v>476</v>
      </c>
      <c r="B307" s="92"/>
      <c r="C307" s="249"/>
      <c r="D307" s="249"/>
      <c r="E307" s="93" t="s">
        <v>477</v>
      </c>
      <c r="F307" s="74">
        <v>200000</v>
      </c>
      <c r="G307" s="70">
        <v>0</v>
      </c>
    </row>
    <row r="308" spans="1:7" ht="90.35" x14ac:dyDescent="0.25">
      <c r="A308" s="87" t="s">
        <v>750</v>
      </c>
      <c r="B308" s="88"/>
      <c r="C308" s="253" t="s">
        <v>751</v>
      </c>
      <c r="D308" s="253"/>
      <c r="E308" s="89"/>
      <c r="F308" s="90">
        <f>F309</f>
        <v>2489424</v>
      </c>
      <c r="G308" s="90">
        <f>G309</f>
        <v>645792</v>
      </c>
    </row>
    <row r="309" spans="1:7" ht="30.15" x14ac:dyDescent="0.25">
      <c r="A309" s="91" t="s">
        <v>752</v>
      </c>
      <c r="B309" s="92"/>
      <c r="C309" s="249" t="s">
        <v>753</v>
      </c>
      <c r="D309" s="249"/>
      <c r="E309" s="93"/>
      <c r="F309" s="74">
        <f>F310+F311</f>
        <v>2489424</v>
      </c>
      <c r="G309" s="74">
        <f>G310+G311</f>
        <v>645792</v>
      </c>
    </row>
    <row r="310" spans="1:7" ht="90.35" x14ac:dyDescent="0.25">
      <c r="A310" s="91" t="s">
        <v>540</v>
      </c>
      <c r="B310" s="92"/>
      <c r="C310" s="249"/>
      <c r="D310" s="249"/>
      <c r="E310" s="93" t="s">
        <v>541</v>
      </c>
      <c r="F310" s="74">
        <v>2273292</v>
      </c>
      <c r="G310" s="70">
        <v>619752</v>
      </c>
    </row>
    <row r="311" spans="1:7" ht="45.2" x14ac:dyDescent="0.25">
      <c r="A311" s="91" t="s">
        <v>476</v>
      </c>
      <c r="B311" s="92"/>
      <c r="C311" s="249"/>
      <c r="D311" s="249"/>
      <c r="E311" s="93">
        <v>600</v>
      </c>
      <c r="F311" s="74">
        <f>72912+39060+104160</f>
        <v>216132</v>
      </c>
      <c r="G311" s="70">
        <f>26040</f>
        <v>26040</v>
      </c>
    </row>
    <row r="312" spans="1:7" s="125" customFormat="1" ht="62.85" x14ac:dyDescent="0.25">
      <c r="A312" s="83" t="s">
        <v>754</v>
      </c>
      <c r="B312" s="84"/>
      <c r="C312" s="252" t="s">
        <v>755</v>
      </c>
      <c r="D312" s="252"/>
      <c r="E312" s="85"/>
      <c r="F312" s="86">
        <f>F313+F316+F319</f>
        <v>2971800</v>
      </c>
      <c r="G312" s="86">
        <f>G313+G316+G319</f>
        <v>2086484.97</v>
      </c>
    </row>
    <row r="313" spans="1:7" s="125" customFormat="1" ht="45.2" hidden="1" x14ac:dyDescent="0.25">
      <c r="A313" s="87" t="s">
        <v>1037</v>
      </c>
      <c r="B313" s="88"/>
      <c r="C313" s="253" t="s">
        <v>1038</v>
      </c>
      <c r="D313" s="253"/>
      <c r="E313" s="89"/>
      <c r="F313" s="90">
        <f>F314</f>
        <v>0</v>
      </c>
      <c r="G313" s="73">
        <f>G314</f>
        <v>0</v>
      </c>
    </row>
    <row r="314" spans="1:7" s="125" customFormat="1" ht="30.15" hidden="1" x14ac:dyDescent="0.25">
      <c r="A314" s="91" t="s">
        <v>758</v>
      </c>
      <c r="B314" s="92"/>
      <c r="C314" s="249" t="s">
        <v>1039</v>
      </c>
      <c r="D314" s="249"/>
      <c r="E314" s="93"/>
      <c r="F314" s="74">
        <f>F315</f>
        <v>0</v>
      </c>
      <c r="G314" s="70">
        <f>G315</f>
        <v>0</v>
      </c>
    </row>
    <row r="315" spans="1:7" s="125" customFormat="1" ht="45.2" hidden="1" x14ac:dyDescent="0.25">
      <c r="A315" s="91" t="s">
        <v>542</v>
      </c>
      <c r="B315" s="92"/>
      <c r="C315" s="249"/>
      <c r="D315" s="249"/>
      <c r="E315" s="93" t="s">
        <v>543</v>
      </c>
      <c r="F315" s="74">
        <v>0</v>
      </c>
      <c r="G315" s="70">
        <v>0</v>
      </c>
    </row>
    <row r="316" spans="1:7" s="125" customFormat="1" ht="60.25" x14ac:dyDescent="0.25">
      <c r="A316" s="87" t="s">
        <v>756</v>
      </c>
      <c r="B316" s="88"/>
      <c r="C316" s="253" t="s">
        <v>757</v>
      </c>
      <c r="D316" s="253"/>
      <c r="E316" s="89"/>
      <c r="F316" s="90">
        <f>F317</f>
        <v>342900</v>
      </c>
      <c r="G316" s="73">
        <f>G317</f>
        <v>118800</v>
      </c>
    </row>
    <row r="317" spans="1:7" s="125" customFormat="1" ht="30.15" x14ac:dyDescent="0.25">
      <c r="A317" s="91" t="s">
        <v>758</v>
      </c>
      <c r="B317" s="92"/>
      <c r="C317" s="249" t="s">
        <v>759</v>
      </c>
      <c r="D317" s="249"/>
      <c r="E317" s="93"/>
      <c r="F317" s="74">
        <f>F318</f>
        <v>342900</v>
      </c>
      <c r="G317" s="70">
        <f>G318</f>
        <v>118800</v>
      </c>
    </row>
    <row r="318" spans="1:7" s="125" customFormat="1" ht="45.2" x14ac:dyDescent="0.25">
      <c r="A318" s="91" t="s">
        <v>542</v>
      </c>
      <c r="B318" s="92"/>
      <c r="C318" s="249"/>
      <c r="D318" s="249"/>
      <c r="E318" s="93" t="s">
        <v>543</v>
      </c>
      <c r="F318" s="74">
        <v>342900</v>
      </c>
      <c r="G318" s="70">
        <v>118800</v>
      </c>
    </row>
    <row r="319" spans="1:7" s="125" customFormat="1" ht="60.25" x14ac:dyDescent="0.25">
      <c r="A319" s="87" t="s">
        <v>760</v>
      </c>
      <c r="B319" s="88"/>
      <c r="C319" s="253" t="s">
        <v>761</v>
      </c>
      <c r="D319" s="253"/>
      <c r="E319" s="89"/>
      <c r="F319" s="90">
        <f>F320</f>
        <v>2628900</v>
      </c>
      <c r="G319" s="73">
        <f>G320</f>
        <v>1967684.97</v>
      </c>
    </row>
    <row r="320" spans="1:7" s="125" customFormat="1" ht="30.15" x14ac:dyDescent="0.25">
      <c r="A320" s="91" t="s">
        <v>758</v>
      </c>
      <c r="B320" s="92"/>
      <c r="C320" s="249" t="s">
        <v>762</v>
      </c>
      <c r="D320" s="249"/>
      <c r="E320" s="93"/>
      <c r="F320" s="74">
        <f>F321</f>
        <v>2628900</v>
      </c>
      <c r="G320" s="70">
        <f>G321</f>
        <v>1967684.97</v>
      </c>
    </row>
    <row r="321" spans="1:7" s="125" customFormat="1" ht="45.2" x14ac:dyDescent="0.25">
      <c r="A321" s="91" t="s">
        <v>542</v>
      </c>
      <c r="B321" s="92"/>
      <c r="C321" s="249"/>
      <c r="D321" s="249"/>
      <c r="E321" s="93" t="s">
        <v>543</v>
      </c>
      <c r="F321" s="74">
        <v>2628900</v>
      </c>
      <c r="G321" s="70">
        <v>1967684.97</v>
      </c>
    </row>
    <row r="322" spans="1:7" ht="60.25" hidden="1" x14ac:dyDescent="0.25">
      <c r="A322" s="107" t="s">
        <v>763</v>
      </c>
      <c r="B322" s="108"/>
      <c r="C322" s="259" t="s">
        <v>764</v>
      </c>
      <c r="D322" s="259"/>
      <c r="E322" s="109"/>
      <c r="F322" s="110">
        <f t="shared" ref="F322:G325" si="3">F323</f>
        <v>500000</v>
      </c>
      <c r="G322" s="123">
        <f t="shared" si="3"/>
        <v>0</v>
      </c>
    </row>
    <row r="323" spans="1:7" ht="62.85" hidden="1" x14ac:dyDescent="0.25">
      <c r="A323" s="111" t="s">
        <v>765</v>
      </c>
      <c r="B323" s="112"/>
      <c r="C323" s="261" t="s">
        <v>766</v>
      </c>
      <c r="D323" s="261"/>
      <c r="E323" s="113"/>
      <c r="F323" s="114">
        <f t="shared" si="3"/>
        <v>500000</v>
      </c>
      <c r="G323" s="124">
        <f t="shared" si="3"/>
        <v>0</v>
      </c>
    </row>
    <row r="324" spans="1:7" ht="30.15" hidden="1" x14ac:dyDescent="0.25">
      <c r="A324" s="115" t="s">
        <v>767</v>
      </c>
      <c r="B324" s="116"/>
      <c r="C324" s="262" t="s">
        <v>768</v>
      </c>
      <c r="D324" s="262"/>
      <c r="E324" s="117"/>
      <c r="F324" s="118">
        <f t="shared" si="3"/>
        <v>500000</v>
      </c>
      <c r="G324" s="106">
        <f t="shared" si="3"/>
        <v>0</v>
      </c>
    </row>
    <row r="325" spans="1:7" ht="30.15" hidden="1" x14ac:dyDescent="0.25">
      <c r="A325" s="119" t="s">
        <v>769</v>
      </c>
      <c r="B325" s="120"/>
      <c r="C325" s="260" t="s">
        <v>770</v>
      </c>
      <c r="D325" s="260"/>
      <c r="E325" s="121"/>
      <c r="F325" s="122">
        <f t="shared" si="3"/>
        <v>500000</v>
      </c>
      <c r="G325" s="106">
        <f t="shared" si="3"/>
        <v>0</v>
      </c>
    </row>
    <row r="326" spans="1:7" hidden="1" x14ac:dyDescent="0.25">
      <c r="A326" s="119" t="s">
        <v>562</v>
      </c>
      <c r="B326" s="120"/>
      <c r="C326" s="260"/>
      <c r="D326" s="260"/>
      <c r="E326" s="121" t="s">
        <v>563</v>
      </c>
      <c r="F326" s="122">
        <v>500000</v>
      </c>
      <c r="G326" s="106">
        <v>0</v>
      </c>
    </row>
    <row r="327" spans="1:7" s="53" customFormat="1" ht="60.25" x14ac:dyDescent="0.25">
      <c r="A327" s="107" t="s">
        <v>771</v>
      </c>
      <c r="B327" s="108"/>
      <c r="C327" s="259" t="s">
        <v>772</v>
      </c>
      <c r="D327" s="259"/>
      <c r="E327" s="109"/>
      <c r="F327" s="110">
        <f>F328+F335</f>
        <v>7111117</v>
      </c>
      <c r="G327" s="110">
        <f>G328+G335</f>
        <v>4848971.7300000004</v>
      </c>
    </row>
    <row r="328" spans="1:7" s="53" customFormat="1" ht="62.85" x14ac:dyDescent="0.25">
      <c r="A328" s="111" t="s">
        <v>773</v>
      </c>
      <c r="B328" s="112"/>
      <c r="C328" s="261" t="s">
        <v>774</v>
      </c>
      <c r="D328" s="261"/>
      <c r="E328" s="113"/>
      <c r="F328" s="114">
        <f>F329</f>
        <v>4574795</v>
      </c>
      <c r="G328" s="114">
        <f>G329</f>
        <v>3943726.73</v>
      </c>
    </row>
    <row r="329" spans="1:7" s="53" customFormat="1" ht="60.25" x14ac:dyDescent="0.25">
      <c r="A329" s="115" t="s">
        <v>775</v>
      </c>
      <c r="B329" s="116"/>
      <c r="C329" s="262" t="s">
        <v>776</v>
      </c>
      <c r="D329" s="262"/>
      <c r="E329" s="117"/>
      <c r="F329" s="118">
        <f>F330+F332</f>
        <v>4574795</v>
      </c>
      <c r="G329" s="118">
        <f>G330+G332</f>
        <v>3943726.73</v>
      </c>
    </row>
    <row r="330" spans="1:7" s="53" customFormat="1" x14ac:dyDescent="0.25">
      <c r="A330" s="119" t="s">
        <v>777</v>
      </c>
      <c r="B330" s="120"/>
      <c r="C330" s="260" t="s">
        <v>778</v>
      </c>
      <c r="D330" s="260"/>
      <c r="E330" s="121"/>
      <c r="F330" s="122">
        <f>F331</f>
        <v>24795</v>
      </c>
      <c r="G330" s="106">
        <f>G331</f>
        <v>24795</v>
      </c>
    </row>
    <row r="331" spans="1:7" s="53" customFormat="1" ht="45.2" x14ac:dyDescent="0.25">
      <c r="A331" s="119" t="s">
        <v>542</v>
      </c>
      <c r="B331" s="120"/>
      <c r="C331" s="260"/>
      <c r="D331" s="260"/>
      <c r="E331" s="121" t="s">
        <v>543</v>
      </c>
      <c r="F331" s="122">
        <v>24795</v>
      </c>
      <c r="G331" s="106">
        <v>24795</v>
      </c>
    </row>
    <row r="332" spans="1:7" s="53" customFormat="1" ht="30.15" x14ac:dyDescent="0.25">
      <c r="A332" s="119" t="s">
        <v>779</v>
      </c>
      <c r="B332" s="120"/>
      <c r="C332" s="260" t="s">
        <v>780</v>
      </c>
      <c r="D332" s="260"/>
      <c r="E332" s="121"/>
      <c r="F332" s="122">
        <f>F333+F334</f>
        <v>4550000</v>
      </c>
      <c r="G332" s="122">
        <f>G333+G334</f>
        <v>3918931.73</v>
      </c>
    </row>
    <row r="333" spans="1:7" s="53" customFormat="1" ht="45.2" x14ac:dyDescent="0.25">
      <c r="A333" s="119" t="s">
        <v>542</v>
      </c>
      <c r="B333" s="120"/>
      <c r="C333" s="260"/>
      <c r="D333" s="260"/>
      <c r="E333" s="121" t="s">
        <v>543</v>
      </c>
      <c r="F333" s="122">
        <f>3950000</f>
        <v>3950000</v>
      </c>
      <c r="G333" s="106">
        <v>3918931.73</v>
      </c>
    </row>
    <row r="334" spans="1:7" s="53" customFormat="1" ht="45.2" hidden="1" x14ac:dyDescent="0.25">
      <c r="A334" s="119" t="s">
        <v>476</v>
      </c>
      <c r="B334" s="120"/>
      <c r="C334" s="260"/>
      <c r="D334" s="260"/>
      <c r="E334" s="121">
        <v>600</v>
      </c>
      <c r="F334" s="122">
        <v>600000</v>
      </c>
      <c r="G334" s="106">
        <v>0</v>
      </c>
    </row>
    <row r="335" spans="1:7" s="53" customFormat="1" ht="47.15" x14ac:dyDescent="0.25">
      <c r="A335" s="111" t="s">
        <v>781</v>
      </c>
      <c r="B335" s="112"/>
      <c r="C335" s="261" t="s">
        <v>782</v>
      </c>
      <c r="D335" s="261"/>
      <c r="E335" s="113"/>
      <c r="F335" s="114">
        <f>F336</f>
        <v>2536322</v>
      </c>
      <c r="G335" s="114">
        <f>G336</f>
        <v>905245</v>
      </c>
    </row>
    <row r="336" spans="1:7" s="53" customFormat="1" ht="30.15" x14ac:dyDescent="0.25">
      <c r="A336" s="115" t="s">
        <v>783</v>
      </c>
      <c r="B336" s="116"/>
      <c r="C336" s="262" t="s">
        <v>784</v>
      </c>
      <c r="D336" s="262"/>
      <c r="E336" s="117"/>
      <c r="F336" s="118">
        <f>F337+F339</f>
        <v>2536322</v>
      </c>
      <c r="G336" s="118">
        <f>G337+G339</f>
        <v>905245</v>
      </c>
    </row>
    <row r="337" spans="1:7" s="53" customFormat="1" ht="30.15" hidden="1" x14ac:dyDescent="0.25">
      <c r="A337" s="119" t="s">
        <v>785</v>
      </c>
      <c r="B337" s="120"/>
      <c r="C337" s="260" t="s">
        <v>786</v>
      </c>
      <c r="D337" s="260"/>
      <c r="E337" s="121"/>
      <c r="F337" s="122">
        <f>F338</f>
        <v>126591</v>
      </c>
      <c r="G337" s="106">
        <f>G338</f>
        <v>0</v>
      </c>
    </row>
    <row r="338" spans="1:7" s="53" customFormat="1" ht="45.2" hidden="1" x14ac:dyDescent="0.25">
      <c r="A338" s="119" t="s">
        <v>542</v>
      </c>
      <c r="B338" s="120"/>
      <c r="C338" s="260"/>
      <c r="D338" s="260"/>
      <c r="E338" s="121" t="s">
        <v>543</v>
      </c>
      <c r="F338" s="122">
        <v>126591</v>
      </c>
      <c r="G338" s="106">
        <v>0</v>
      </c>
    </row>
    <row r="339" spans="1:7" s="53" customFormat="1" ht="30.15" x14ac:dyDescent="0.25">
      <c r="A339" s="119" t="s">
        <v>787</v>
      </c>
      <c r="B339" s="120"/>
      <c r="C339" s="260" t="s">
        <v>788</v>
      </c>
      <c r="D339" s="260"/>
      <c r="E339" s="121"/>
      <c r="F339" s="122">
        <f>F340</f>
        <v>2409731</v>
      </c>
      <c r="G339" s="106">
        <f>G340</f>
        <v>905245</v>
      </c>
    </row>
    <row r="340" spans="1:7" s="53" customFormat="1" ht="45.2" x14ac:dyDescent="0.25">
      <c r="A340" s="119" t="s">
        <v>542</v>
      </c>
      <c r="B340" s="120"/>
      <c r="C340" s="260"/>
      <c r="D340" s="260"/>
      <c r="E340" s="121" t="s">
        <v>543</v>
      </c>
      <c r="F340" s="122">
        <v>2409731</v>
      </c>
      <c r="G340" s="106">
        <v>905245</v>
      </c>
    </row>
    <row r="341" spans="1:7" ht="45.2" x14ac:dyDescent="0.25">
      <c r="A341" s="94" t="s">
        <v>789</v>
      </c>
      <c r="B341" s="95"/>
      <c r="C341" s="255" t="s">
        <v>790</v>
      </c>
      <c r="D341" s="255"/>
      <c r="E341" s="96"/>
      <c r="F341" s="134">
        <v>83198086</v>
      </c>
      <c r="G341" s="135">
        <f>G342+G359+G365+G369</f>
        <v>81792365.400000006</v>
      </c>
    </row>
    <row r="342" spans="1:7" ht="47.15" x14ac:dyDescent="0.25">
      <c r="A342" s="83" t="s">
        <v>791</v>
      </c>
      <c r="B342" s="84"/>
      <c r="C342" s="252" t="s">
        <v>792</v>
      </c>
      <c r="D342" s="252"/>
      <c r="E342" s="85"/>
      <c r="F342" s="132">
        <v>59425792</v>
      </c>
      <c r="G342" s="72">
        <f>G343+G350+G356</f>
        <v>64369752.399999999</v>
      </c>
    </row>
    <row r="343" spans="1:7" ht="60.25" x14ac:dyDescent="0.25">
      <c r="A343" s="87" t="s">
        <v>793</v>
      </c>
      <c r="B343" s="88"/>
      <c r="C343" s="253" t="s">
        <v>794</v>
      </c>
      <c r="D343" s="253"/>
      <c r="E343" s="89"/>
      <c r="F343" s="130">
        <v>38000000</v>
      </c>
      <c r="G343" s="70">
        <f>G344</f>
        <v>32860273.359999999</v>
      </c>
    </row>
    <row r="344" spans="1:7" ht="30.15" x14ac:dyDescent="0.25">
      <c r="A344" s="91" t="s">
        <v>795</v>
      </c>
      <c r="B344" s="92"/>
      <c r="C344" s="249" t="s">
        <v>796</v>
      </c>
      <c r="D344" s="249"/>
      <c r="E344" s="93"/>
      <c r="F344" s="131">
        <v>38000000</v>
      </c>
      <c r="G344" s="70">
        <f>G345+G346+G348+G349+G347</f>
        <v>32860273.359999999</v>
      </c>
    </row>
    <row r="345" spans="1:7" ht="90.35" x14ac:dyDescent="0.25">
      <c r="A345" s="91" t="s">
        <v>540</v>
      </c>
      <c r="B345" s="92"/>
      <c r="C345" s="249"/>
      <c r="D345" s="249"/>
      <c r="E345" s="93" t="s">
        <v>541</v>
      </c>
      <c r="F345" s="131">
        <v>34440442</v>
      </c>
      <c r="G345" s="70">
        <v>29207005</v>
      </c>
    </row>
    <row r="346" spans="1:7" ht="45.2" x14ac:dyDescent="0.25">
      <c r="A346" s="91" t="s">
        <v>542</v>
      </c>
      <c r="B346" s="92"/>
      <c r="C346" s="249"/>
      <c r="D346" s="249"/>
      <c r="E346" s="93" t="s">
        <v>543</v>
      </c>
      <c r="F346" s="131">
        <v>2260270</v>
      </c>
      <c r="G346" s="70">
        <v>2282707</v>
      </c>
    </row>
    <row r="347" spans="1:7" ht="30.15" x14ac:dyDescent="0.25">
      <c r="A347" s="91" t="s">
        <v>512</v>
      </c>
      <c r="B347" s="92"/>
      <c r="C347" s="249"/>
      <c r="D347" s="249"/>
      <c r="E347" s="93">
        <v>300</v>
      </c>
      <c r="F347" s="131"/>
      <c r="G347" s="70">
        <v>60566.36</v>
      </c>
    </row>
    <row r="348" spans="1:7" ht="45.2" x14ac:dyDescent="0.25">
      <c r="A348" s="91" t="s">
        <v>476</v>
      </c>
      <c r="B348" s="92"/>
      <c r="C348" s="249"/>
      <c r="D348" s="249"/>
      <c r="E348" s="93" t="s">
        <v>477</v>
      </c>
      <c r="F348" s="131">
        <v>1176488</v>
      </c>
      <c r="G348" s="70">
        <v>580640</v>
      </c>
    </row>
    <row r="349" spans="1:7" x14ac:dyDescent="0.25">
      <c r="A349" s="91" t="s">
        <v>562</v>
      </c>
      <c r="B349" s="92"/>
      <c r="C349" s="249"/>
      <c r="D349" s="249"/>
      <c r="E349" s="93" t="s">
        <v>563</v>
      </c>
      <c r="F349" s="131">
        <v>122800</v>
      </c>
      <c r="G349" s="70">
        <v>729355</v>
      </c>
    </row>
    <row r="350" spans="1:7" ht="45.2" x14ac:dyDescent="0.25">
      <c r="A350" s="87" t="s">
        <v>797</v>
      </c>
      <c r="B350" s="88"/>
      <c r="C350" s="253" t="s">
        <v>798</v>
      </c>
      <c r="D350" s="253"/>
      <c r="E350" s="89"/>
      <c r="F350" s="130">
        <v>14934511</v>
      </c>
      <c r="G350" s="73">
        <f>G351+G354</f>
        <v>8972097.0399999991</v>
      </c>
    </row>
    <row r="351" spans="1:7" ht="30.15" x14ac:dyDescent="0.25">
      <c r="A351" s="91" t="s">
        <v>785</v>
      </c>
      <c r="B351" s="92"/>
      <c r="C351" s="249" t="s">
        <v>799</v>
      </c>
      <c r="D351" s="249"/>
      <c r="E351" s="93"/>
      <c r="F351" s="131">
        <v>14737841</v>
      </c>
      <c r="G351" s="70">
        <f>G352+G353</f>
        <v>8885613</v>
      </c>
    </row>
    <row r="352" spans="1:7" ht="45.2" x14ac:dyDescent="0.25">
      <c r="A352" s="91" t="s">
        <v>542</v>
      </c>
      <c r="B352" s="92"/>
      <c r="C352" s="249"/>
      <c r="D352" s="249"/>
      <c r="E352" s="93" t="s">
        <v>543</v>
      </c>
      <c r="F352" s="131">
        <v>14737841</v>
      </c>
      <c r="G352" s="70">
        <v>7443271</v>
      </c>
    </row>
    <row r="353" spans="1:7" ht="55" customHeight="1" x14ac:dyDescent="0.25">
      <c r="A353" s="91" t="s">
        <v>476</v>
      </c>
      <c r="B353" s="92"/>
      <c r="C353" s="249"/>
      <c r="D353" s="249"/>
      <c r="E353" s="93">
        <v>600</v>
      </c>
      <c r="F353" s="131">
        <v>14737841</v>
      </c>
      <c r="G353" s="70">
        <v>1442342</v>
      </c>
    </row>
    <row r="354" spans="1:7" ht="45.2" x14ac:dyDescent="0.25">
      <c r="A354" s="91" t="s">
        <v>800</v>
      </c>
      <c r="B354" s="92"/>
      <c r="C354" s="249" t="s">
        <v>801</v>
      </c>
      <c r="D354" s="249"/>
      <c r="E354" s="93"/>
      <c r="F354" s="131">
        <v>196670</v>
      </c>
      <c r="G354" s="70">
        <f>G355</f>
        <v>86484.040000000008</v>
      </c>
    </row>
    <row r="355" spans="1:7" ht="45.2" x14ac:dyDescent="0.25">
      <c r="A355" s="91" t="s">
        <v>542</v>
      </c>
      <c r="B355" s="92"/>
      <c r="C355" s="249"/>
      <c r="D355" s="249"/>
      <c r="E355" s="93" t="s">
        <v>543</v>
      </c>
      <c r="F355" s="131">
        <v>196670</v>
      </c>
      <c r="G355" s="70">
        <f>59923.23+4397.42+22163.39</f>
        <v>86484.040000000008</v>
      </c>
    </row>
    <row r="356" spans="1:7" ht="30.15" x14ac:dyDescent="0.25">
      <c r="A356" s="87" t="s">
        <v>802</v>
      </c>
      <c r="B356" s="88"/>
      <c r="C356" s="253" t="s">
        <v>803</v>
      </c>
      <c r="D356" s="253"/>
      <c r="E356" s="89"/>
      <c r="F356" s="130">
        <v>6491281</v>
      </c>
      <c r="G356" s="73">
        <f>G357</f>
        <v>22537382</v>
      </c>
    </row>
    <row r="357" spans="1:7" ht="45.2" x14ac:dyDescent="0.25">
      <c r="A357" s="91" t="s">
        <v>804</v>
      </c>
      <c r="B357" s="92"/>
      <c r="C357" s="249" t="s">
        <v>805</v>
      </c>
      <c r="D357" s="249"/>
      <c r="E357" s="93"/>
      <c r="F357" s="131">
        <v>6491281</v>
      </c>
      <c r="G357" s="70">
        <f>G358</f>
        <v>22537382</v>
      </c>
    </row>
    <row r="358" spans="1:7" ht="45.2" x14ac:dyDescent="0.25">
      <c r="A358" s="91" t="s">
        <v>542</v>
      </c>
      <c r="B358" s="92"/>
      <c r="C358" s="249"/>
      <c r="D358" s="249"/>
      <c r="E358" s="93" t="s">
        <v>543</v>
      </c>
      <c r="F358" s="131">
        <v>6491281</v>
      </c>
      <c r="G358" s="70">
        <v>22537382</v>
      </c>
    </row>
    <row r="359" spans="1:7" ht="62.85" x14ac:dyDescent="0.25">
      <c r="A359" s="83" t="s">
        <v>806</v>
      </c>
      <c r="B359" s="84"/>
      <c r="C359" s="252" t="s">
        <v>807</v>
      </c>
      <c r="D359" s="252"/>
      <c r="E359" s="85"/>
      <c r="F359" s="132">
        <v>525818</v>
      </c>
      <c r="G359" s="72">
        <f>G360</f>
        <v>285003</v>
      </c>
    </row>
    <row r="360" spans="1:7" ht="45.2" x14ac:dyDescent="0.25">
      <c r="A360" s="87" t="s">
        <v>808</v>
      </c>
      <c r="B360" s="88"/>
      <c r="C360" s="253" t="s">
        <v>809</v>
      </c>
      <c r="D360" s="253"/>
      <c r="E360" s="89"/>
      <c r="F360" s="130">
        <v>525818</v>
      </c>
      <c r="G360" s="70">
        <f>G361+G363</f>
        <v>285003</v>
      </c>
    </row>
    <row r="361" spans="1:7" ht="30.15" x14ac:dyDescent="0.25">
      <c r="A361" s="91" t="s">
        <v>810</v>
      </c>
      <c r="B361" s="92"/>
      <c r="C361" s="249" t="s">
        <v>811</v>
      </c>
      <c r="D361" s="249"/>
      <c r="E361" s="93"/>
      <c r="F361" s="131">
        <v>471000</v>
      </c>
      <c r="G361" s="70">
        <f>G362</f>
        <v>251522</v>
      </c>
    </row>
    <row r="362" spans="1:7" ht="45.2" x14ac:dyDescent="0.25">
      <c r="A362" s="91" t="s">
        <v>542</v>
      </c>
      <c r="B362" s="92"/>
      <c r="C362" s="249"/>
      <c r="D362" s="249"/>
      <c r="E362" s="93" t="s">
        <v>543</v>
      </c>
      <c r="F362" s="131">
        <v>471000</v>
      </c>
      <c r="G362" s="70">
        <v>251522</v>
      </c>
    </row>
    <row r="363" spans="1:7" ht="30.15" x14ac:dyDescent="0.25">
      <c r="A363" s="91" t="s">
        <v>812</v>
      </c>
      <c r="B363" s="92"/>
      <c r="C363" s="249" t="s">
        <v>813</v>
      </c>
      <c r="D363" s="249"/>
      <c r="E363" s="93"/>
      <c r="F363" s="131">
        <v>54818</v>
      </c>
      <c r="G363" s="70">
        <f>G364</f>
        <v>33481</v>
      </c>
    </row>
    <row r="364" spans="1:7" ht="45.2" x14ac:dyDescent="0.25">
      <c r="A364" s="91" t="s">
        <v>542</v>
      </c>
      <c r="B364" s="92"/>
      <c r="C364" s="249"/>
      <c r="D364" s="249"/>
      <c r="E364" s="93" t="s">
        <v>543</v>
      </c>
      <c r="F364" s="131">
        <v>54818</v>
      </c>
      <c r="G364" s="70">
        <v>33481</v>
      </c>
    </row>
    <row r="365" spans="1:7" ht="62.85" x14ac:dyDescent="0.25">
      <c r="A365" s="83" t="s">
        <v>814</v>
      </c>
      <c r="B365" s="84"/>
      <c r="C365" s="252" t="s">
        <v>815</v>
      </c>
      <c r="D365" s="252"/>
      <c r="E365" s="85"/>
      <c r="F365" s="132">
        <v>3599898</v>
      </c>
      <c r="G365" s="72">
        <f>G366</f>
        <v>2907735</v>
      </c>
    </row>
    <row r="366" spans="1:7" ht="30.15" x14ac:dyDescent="0.25">
      <c r="A366" s="87" t="s">
        <v>816</v>
      </c>
      <c r="B366" s="88"/>
      <c r="C366" s="253" t="s">
        <v>817</v>
      </c>
      <c r="D366" s="253"/>
      <c r="E366" s="89"/>
      <c r="F366" s="130">
        <v>3599898</v>
      </c>
      <c r="G366" s="70">
        <f>G367</f>
        <v>2907735</v>
      </c>
    </row>
    <row r="367" spans="1:7" ht="45.2" x14ac:dyDescent="0.25">
      <c r="A367" s="91" t="s">
        <v>818</v>
      </c>
      <c r="B367" s="92"/>
      <c r="C367" s="249" t="s">
        <v>819</v>
      </c>
      <c r="D367" s="249"/>
      <c r="E367" s="93"/>
      <c r="F367" s="131">
        <v>3599898</v>
      </c>
      <c r="G367" s="70">
        <f>G368</f>
        <v>2907735</v>
      </c>
    </row>
    <row r="368" spans="1:7" ht="45.2" x14ac:dyDescent="0.25">
      <c r="A368" s="91" t="s">
        <v>542</v>
      </c>
      <c r="B368" s="92"/>
      <c r="C368" s="249"/>
      <c r="D368" s="249"/>
      <c r="E368" s="93" t="s">
        <v>543</v>
      </c>
      <c r="F368" s="131">
        <v>3599898</v>
      </c>
      <c r="G368" s="70">
        <v>2907735</v>
      </c>
    </row>
    <row r="369" spans="1:7" ht="110" x14ac:dyDescent="0.25">
      <c r="A369" s="83" t="s">
        <v>820</v>
      </c>
      <c r="B369" s="84"/>
      <c r="C369" s="252" t="s">
        <v>821</v>
      </c>
      <c r="D369" s="252"/>
      <c r="E369" s="85"/>
      <c r="F369" s="132">
        <v>19646578</v>
      </c>
      <c r="G369" s="72">
        <f>G370</f>
        <v>14229875</v>
      </c>
    </row>
    <row r="370" spans="1:7" ht="45.2" x14ac:dyDescent="0.25">
      <c r="A370" s="87" t="s">
        <v>822</v>
      </c>
      <c r="B370" s="88"/>
      <c r="C370" s="253" t="s">
        <v>823</v>
      </c>
      <c r="D370" s="253"/>
      <c r="E370" s="89"/>
      <c r="F370" s="130">
        <v>19646578</v>
      </c>
      <c r="G370" s="70">
        <f>G371</f>
        <v>14229875</v>
      </c>
    </row>
    <row r="371" spans="1:7" ht="30.15" x14ac:dyDescent="0.25">
      <c r="A371" s="91" t="s">
        <v>824</v>
      </c>
      <c r="B371" s="92"/>
      <c r="C371" s="249" t="s">
        <v>825</v>
      </c>
      <c r="D371" s="249"/>
      <c r="E371" s="93"/>
      <c r="F371" s="131">
        <v>19646578</v>
      </c>
      <c r="G371" s="70">
        <f>G372</f>
        <v>14229875</v>
      </c>
    </row>
    <row r="372" spans="1:7" ht="45.2" x14ac:dyDescent="0.25">
      <c r="A372" s="91" t="s">
        <v>542</v>
      </c>
      <c r="B372" s="92"/>
      <c r="C372" s="249"/>
      <c r="D372" s="249"/>
      <c r="E372" s="93" t="s">
        <v>543</v>
      </c>
      <c r="F372" s="131">
        <v>19646578</v>
      </c>
      <c r="G372" s="70">
        <v>14229875</v>
      </c>
    </row>
    <row r="373" spans="1:7" ht="60.25" x14ac:dyDescent="0.25">
      <c r="A373" s="94" t="s">
        <v>826</v>
      </c>
      <c r="B373" s="95"/>
      <c r="C373" s="255" t="s">
        <v>827</v>
      </c>
      <c r="D373" s="255"/>
      <c r="E373" s="96"/>
      <c r="F373" s="134">
        <f>F374+F389</f>
        <v>463621539</v>
      </c>
      <c r="G373" s="97">
        <f>G374+G389</f>
        <v>350551205.41000003</v>
      </c>
    </row>
    <row r="374" spans="1:7" ht="62.85" x14ac:dyDescent="0.25">
      <c r="A374" s="83" t="s">
        <v>828</v>
      </c>
      <c r="B374" s="84"/>
      <c r="C374" s="252" t="s">
        <v>829</v>
      </c>
      <c r="D374" s="252"/>
      <c r="E374" s="85"/>
      <c r="F374" s="132">
        <f>F375+F386</f>
        <v>28135774</v>
      </c>
      <c r="G374" s="86">
        <f>G375+G386</f>
        <v>24686833.370000001</v>
      </c>
    </row>
    <row r="375" spans="1:7" ht="30.15" x14ac:dyDescent="0.25">
      <c r="A375" s="87" t="s">
        <v>830</v>
      </c>
      <c r="B375" s="88"/>
      <c r="C375" s="253" t="s">
        <v>831</v>
      </c>
      <c r="D375" s="253"/>
      <c r="E375" s="89"/>
      <c r="F375" s="130">
        <f>F376+F378</f>
        <v>6040000</v>
      </c>
      <c r="G375" s="90">
        <f>G376+G378</f>
        <v>2591061</v>
      </c>
    </row>
    <row r="376" spans="1:7" ht="45.2" x14ac:dyDescent="0.25">
      <c r="A376" s="91" t="s">
        <v>832</v>
      </c>
      <c r="B376" s="92"/>
      <c r="C376" s="249" t="s">
        <v>833</v>
      </c>
      <c r="D376" s="249"/>
      <c r="E376" s="93"/>
      <c r="F376" s="131">
        <v>4240000</v>
      </c>
      <c r="G376" s="70">
        <f>G377</f>
        <v>794061</v>
      </c>
    </row>
    <row r="377" spans="1:7" ht="45.2" x14ac:dyDescent="0.25">
      <c r="A377" s="91" t="s">
        <v>542</v>
      </c>
      <c r="B377" s="92"/>
      <c r="C377" s="249"/>
      <c r="D377" s="249"/>
      <c r="E377" s="93" t="s">
        <v>543</v>
      </c>
      <c r="F377" s="131">
        <v>4240000</v>
      </c>
      <c r="G377" s="70">
        <v>794061</v>
      </c>
    </row>
    <row r="378" spans="1:7" ht="60.25" x14ac:dyDescent="0.25">
      <c r="A378" s="91" t="s">
        <v>834</v>
      </c>
      <c r="B378" s="92"/>
      <c r="C378" s="249" t="s">
        <v>835</v>
      </c>
      <c r="D378" s="249"/>
      <c r="E378" s="93"/>
      <c r="F378" s="131">
        <v>1800000</v>
      </c>
      <c r="G378" s="70">
        <f>G379</f>
        <v>1797000</v>
      </c>
    </row>
    <row r="379" spans="1:7" ht="45.2" x14ac:dyDescent="0.25">
      <c r="A379" s="91" t="s">
        <v>542</v>
      </c>
      <c r="B379" s="92"/>
      <c r="C379" s="249"/>
      <c r="D379" s="249"/>
      <c r="E379" s="93" t="s">
        <v>543</v>
      </c>
      <c r="F379" s="131">
        <v>1800000</v>
      </c>
      <c r="G379" s="70">
        <v>1797000</v>
      </c>
    </row>
    <row r="380" spans="1:7" hidden="1" x14ac:dyDescent="0.25">
      <c r="A380" s="87" t="s">
        <v>836</v>
      </c>
      <c r="B380" s="88"/>
      <c r="C380" s="253" t="s">
        <v>837</v>
      </c>
      <c r="D380" s="253"/>
      <c r="E380" s="89"/>
      <c r="F380" s="130">
        <v>19216434</v>
      </c>
      <c r="G380" s="70">
        <f>G381</f>
        <v>0</v>
      </c>
    </row>
    <row r="381" spans="1:7" ht="60.25" hidden="1" x14ac:dyDescent="0.25">
      <c r="A381" s="91" t="s">
        <v>838</v>
      </c>
      <c r="B381" s="92"/>
      <c r="C381" s="249" t="s">
        <v>839</v>
      </c>
      <c r="D381" s="249"/>
      <c r="E381" s="93"/>
      <c r="F381" s="131">
        <v>19216434</v>
      </c>
      <c r="G381" s="70">
        <f>G382</f>
        <v>0</v>
      </c>
    </row>
    <row r="382" spans="1:7" ht="45.2" hidden="1" x14ac:dyDescent="0.25">
      <c r="A382" s="91" t="s">
        <v>542</v>
      </c>
      <c r="B382" s="92"/>
      <c r="C382" s="249"/>
      <c r="D382" s="249"/>
      <c r="E382" s="93" t="s">
        <v>543</v>
      </c>
      <c r="F382" s="131">
        <v>19216434</v>
      </c>
      <c r="G382" s="70">
        <v>0</v>
      </c>
    </row>
    <row r="383" spans="1:7" ht="30.15" hidden="1" x14ac:dyDescent="0.25">
      <c r="A383" s="87" t="s">
        <v>840</v>
      </c>
      <c r="B383" s="88"/>
      <c r="C383" s="253" t="s">
        <v>841</v>
      </c>
      <c r="D383" s="253"/>
      <c r="E383" s="89"/>
      <c r="F383" s="130">
        <v>9109110</v>
      </c>
      <c r="G383" s="70">
        <f>G384</f>
        <v>0</v>
      </c>
    </row>
    <row r="384" spans="1:7" ht="45.2" hidden="1" x14ac:dyDescent="0.25">
      <c r="A384" s="91" t="s">
        <v>842</v>
      </c>
      <c r="B384" s="92"/>
      <c r="C384" s="249" t="s">
        <v>843</v>
      </c>
      <c r="D384" s="249"/>
      <c r="E384" s="93"/>
      <c r="F384" s="131">
        <v>9109110</v>
      </c>
      <c r="G384" s="70">
        <f>G385</f>
        <v>0</v>
      </c>
    </row>
    <row r="385" spans="1:7" ht="45.2" hidden="1" x14ac:dyDescent="0.25">
      <c r="A385" s="91" t="s">
        <v>542</v>
      </c>
      <c r="B385" s="92"/>
      <c r="C385" s="249"/>
      <c r="D385" s="249"/>
      <c r="E385" s="93" t="s">
        <v>543</v>
      </c>
      <c r="F385" s="131">
        <v>9109110</v>
      </c>
      <c r="G385" s="70">
        <v>0</v>
      </c>
    </row>
    <row r="386" spans="1:7" ht="30.15" x14ac:dyDescent="0.25">
      <c r="A386" s="87" t="s">
        <v>844</v>
      </c>
      <c r="B386" s="88"/>
      <c r="C386" s="253" t="s">
        <v>845</v>
      </c>
      <c r="D386" s="253"/>
      <c r="E386" s="89"/>
      <c r="F386" s="130">
        <f>F387</f>
        <v>22095774</v>
      </c>
      <c r="G386" s="90">
        <f>G387</f>
        <v>22095772.370000001</v>
      </c>
    </row>
    <row r="387" spans="1:7" ht="45.2" x14ac:dyDescent="0.25">
      <c r="A387" s="91" t="s">
        <v>846</v>
      </c>
      <c r="B387" s="92"/>
      <c r="C387" s="249" t="s">
        <v>847</v>
      </c>
      <c r="D387" s="249"/>
      <c r="E387" s="93"/>
      <c r="F387" s="131">
        <f>F388</f>
        <v>22095774</v>
      </c>
      <c r="G387" s="70">
        <f>G388</f>
        <v>22095772.370000001</v>
      </c>
    </row>
    <row r="388" spans="1:7" ht="45.2" x14ac:dyDescent="0.25">
      <c r="A388" s="91" t="s">
        <v>542</v>
      </c>
      <c r="B388" s="92"/>
      <c r="C388" s="249"/>
      <c r="D388" s="249"/>
      <c r="E388" s="93" t="s">
        <v>543</v>
      </c>
      <c r="F388" s="131">
        <v>22095774</v>
      </c>
      <c r="G388" s="70">
        <v>22095772.370000001</v>
      </c>
    </row>
    <row r="389" spans="1:7" ht="47.15" x14ac:dyDescent="0.25">
      <c r="A389" s="83" t="s">
        <v>848</v>
      </c>
      <c r="B389" s="84"/>
      <c r="C389" s="252" t="s">
        <v>849</v>
      </c>
      <c r="D389" s="252"/>
      <c r="E389" s="85"/>
      <c r="F389" s="132">
        <f>F390+F395+F440+F437</f>
        <v>435485765</v>
      </c>
      <c r="G389" s="86">
        <f>G390+G395+G440+G437</f>
        <v>325864372.04000002</v>
      </c>
    </row>
    <row r="390" spans="1:7" ht="45.2" x14ac:dyDescent="0.25">
      <c r="A390" s="87" t="s">
        <v>850</v>
      </c>
      <c r="B390" s="88"/>
      <c r="C390" s="253" t="s">
        <v>851</v>
      </c>
      <c r="D390" s="253"/>
      <c r="E390" s="89"/>
      <c r="F390" s="130">
        <f>F393</f>
        <v>3000000</v>
      </c>
      <c r="G390" s="90">
        <f>G393</f>
        <v>669295.32999999996</v>
      </c>
    </row>
    <row r="391" spans="1:7" ht="45.2" hidden="1" x14ac:dyDescent="0.25">
      <c r="A391" s="91" t="s">
        <v>852</v>
      </c>
      <c r="B391" s="92"/>
      <c r="C391" s="249" t="s">
        <v>853</v>
      </c>
      <c r="D391" s="249"/>
      <c r="E391" s="93"/>
      <c r="F391" s="131">
        <v>1000000</v>
      </c>
      <c r="G391" s="70">
        <f>G392</f>
        <v>0</v>
      </c>
    </row>
    <row r="392" spans="1:7" ht="45.2" hidden="1" x14ac:dyDescent="0.25">
      <c r="A392" s="91" t="s">
        <v>542</v>
      </c>
      <c r="B392" s="92"/>
      <c r="C392" s="249"/>
      <c r="D392" s="249"/>
      <c r="E392" s="93" t="s">
        <v>543</v>
      </c>
      <c r="F392" s="131">
        <v>1000000</v>
      </c>
      <c r="G392" s="70">
        <v>0</v>
      </c>
    </row>
    <row r="393" spans="1:7" ht="45.2" x14ac:dyDescent="0.25">
      <c r="A393" s="91" t="s">
        <v>854</v>
      </c>
      <c r="B393" s="92"/>
      <c r="C393" s="249" t="s">
        <v>855</v>
      </c>
      <c r="D393" s="249"/>
      <c r="E393" s="93"/>
      <c r="F393" s="131">
        <f>F394</f>
        <v>3000000</v>
      </c>
      <c r="G393" s="70">
        <f>G394</f>
        <v>669295.32999999996</v>
      </c>
    </row>
    <row r="394" spans="1:7" ht="45.2" x14ac:dyDescent="0.25">
      <c r="A394" s="91" t="s">
        <v>542</v>
      </c>
      <c r="B394" s="92"/>
      <c r="C394" s="249"/>
      <c r="D394" s="249"/>
      <c r="E394" s="93" t="s">
        <v>543</v>
      </c>
      <c r="F394" s="131">
        <v>3000000</v>
      </c>
      <c r="G394" s="70">
        <v>669295.32999999996</v>
      </c>
    </row>
    <row r="395" spans="1:7" ht="60.25" x14ac:dyDescent="0.25">
      <c r="A395" s="87" t="s">
        <v>856</v>
      </c>
      <c r="B395" s="88"/>
      <c r="C395" s="253" t="s">
        <v>857</v>
      </c>
      <c r="D395" s="253"/>
      <c r="E395" s="89"/>
      <c r="F395" s="130">
        <f>F396+F398+F401+F403+F405+F407+F409+F411+F413+F415+F419+F421+F423+F425+F427+F429+F431+F433+F435</f>
        <v>329348915</v>
      </c>
      <c r="G395" s="90">
        <f>G396+G398+G401+G403+G405+G407+G409+G411+G413+G415+G419+G421+G423+G425+G427+G429+G431+G433+G435</f>
        <v>252885107.71000001</v>
      </c>
    </row>
    <row r="396" spans="1:7" ht="30.15" x14ac:dyDescent="0.25">
      <c r="A396" s="91" t="s">
        <v>858</v>
      </c>
      <c r="B396" s="92"/>
      <c r="C396" s="249" t="s">
        <v>859</v>
      </c>
      <c r="D396" s="249"/>
      <c r="E396" s="93"/>
      <c r="F396" s="131">
        <v>30066313</v>
      </c>
      <c r="G396" s="70">
        <f>G397</f>
        <v>20150971</v>
      </c>
    </row>
    <row r="397" spans="1:7" ht="45.2" x14ac:dyDescent="0.25">
      <c r="A397" s="91" t="s">
        <v>542</v>
      </c>
      <c r="B397" s="92"/>
      <c r="C397" s="249"/>
      <c r="D397" s="249"/>
      <c r="E397" s="93" t="s">
        <v>543</v>
      </c>
      <c r="F397" s="131">
        <v>30066313</v>
      </c>
      <c r="G397" s="70">
        <v>20150971</v>
      </c>
    </row>
    <row r="398" spans="1:7" ht="30.15" x14ac:dyDescent="0.25">
      <c r="A398" s="91" t="s">
        <v>860</v>
      </c>
      <c r="B398" s="92"/>
      <c r="C398" s="249" t="s">
        <v>861</v>
      </c>
      <c r="D398" s="249"/>
      <c r="E398" s="93"/>
      <c r="F398" s="131">
        <v>2000000</v>
      </c>
      <c r="G398" s="70">
        <f>G399+G400</f>
        <v>1995805</v>
      </c>
    </row>
    <row r="399" spans="1:7" ht="90.35" x14ac:dyDescent="0.25">
      <c r="A399" s="91" t="s">
        <v>540</v>
      </c>
      <c r="B399" s="92"/>
      <c r="C399" s="249"/>
      <c r="D399" s="249"/>
      <c r="E399" s="93" t="s">
        <v>541</v>
      </c>
      <c r="F399" s="131">
        <v>870000</v>
      </c>
      <c r="G399" s="70">
        <v>870000</v>
      </c>
    </row>
    <row r="400" spans="1:7" ht="45.2" x14ac:dyDescent="0.25">
      <c r="A400" s="91" t="s">
        <v>542</v>
      </c>
      <c r="B400" s="92"/>
      <c r="C400" s="249"/>
      <c r="D400" s="249"/>
      <c r="E400" s="93" t="s">
        <v>543</v>
      </c>
      <c r="F400" s="131">
        <v>1130000</v>
      </c>
      <c r="G400" s="70">
        <v>1125805</v>
      </c>
    </row>
    <row r="401" spans="1:7" ht="60.25" x14ac:dyDescent="0.25">
      <c r="A401" s="91" t="s">
        <v>862</v>
      </c>
      <c r="B401" s="92"/>
      <c r="C401" s="249" t="s">
        <v>863</v>
      </c>
      <c r="D401" s="249"/>
      <c r="E401" s="93"/>
      <c r="F401" s="131">
        <v>1060000</v>
      </c>
      <c r="G401" s="70">
        <f>G402</f>
        <v>913801</v>
      </c>
    </row>
    <row r="402" spans="1:7" ht="45.2" x14ac:dyDescent="0.25">
      <c r="A402" s="91" t="s">
        <v>542</v>
      </c>
      <c r="B402" s="92"/>
      <c r="C402" s="249"/>
      <c r="D402" s="249"/>
      <c r="E402" s="93" t="s">
        <v>543</v>
      </c>
      <c r="F402" s="131">
        <v>1060000</v>
      </c>
      <c r="G402" s="70">
        <v>913801</v>
      </c>
    </row>
    <row r="403" spans="1:7" ht="60.25" hidden="1" x14ac:dyDescent="0.25">
      <c r="A403" s="91" t="s">
        <v>864</v>
      </c>
      <c r="B403" s="92"/>
      <c r="C403" s="249" t="s">
        <v>865</v>
      </c>
      <c r="D403" s="249"/>
      <c r="E403" s="93"/>
      <c r="F403" s="131">
        <v>356476</v>
      </c>
      <c r="G403" s="70">
        <f>G404</f>
        <v>0</v>
      </c>
    </row>
    <row r="404" spans="1:7" ht="45.2" hidden="1" x14ac:dyDescent="0.25">
      <c r="A404" s="91" t="s">
        <v>542</v>
      </c>
      <c r="B404" s="92"/>
      <c r="C404" s="249"/>
      <c r="D404" s="249"/>
      <c r="E404" s="93" t="s">
        <v>543</v>
      </c>
      <c r="F404" s="131">
        <v>356476</v>
      </c>
      <c r="G404" s="70">
        <v>0</v>
      </c>
    </row>
    <row r="405" spans="1:7" ht="75.3" x14ac:dyDescent="0.25">
      <c r="A405" s="91" t="s">
        <v>866</v>
      </c>
      <c r="B405" s="92"/>
      <c r="C405" s="249" t="s">
        <v>867</v>
      </c>
      <c r="D405" s="249"/>
      <c r="E405" s="93"/>
      <c r="F405" s="131">
        <v>404201</v>
      </c>
      <c r="G405" s="70">
        <f>G406</f>
        <v>147132</v>
      </c>
    </row>
    <row r="406" spans="1:7" ht="45.2" x14ac:dyDescent="0.25">
      <c r="A406" s="91" t="s">
        <v>542</v>
      </c>
      <c r="B406" s="92"/>
      <c r="C406" s="249"/>
      <c r="D406" s="249"/>
      <c r="E406" s="93" t="s">
        <v>543</v>
      </c>
      <c r="F406" s="131">
        <v>404201</v>
      </c>
      <c r="G406" s="70">
        <v>147132</v>
      </c>
    </row>
    <row r="407" spans="1:7" ht="60.25" x14ac:dyDescent="0.25">
      <c r="A407" s="91" t="s">
        <v>868</v>
      </c>
      <c r="B407" s="92"/>
      <c r="C407" s="249" t="s">
        <v>869</v>
      </c>
      <c r="D407" s="249"/>
      <c r="E407" s="93"/>
      <c r="F407" s="131">
        <v>721385</v>
      </c>
      <c r="G407" s="70">
        <f>G408</f>
        <v>504479</v>
      </c>
    </row>
    <row r="408" spans="1:7" ht="45.2" x14ac:dyDescent="0.25">
      <c r="A408" s="91" t="s">
        <v>542</v>
      </c>
      <c r="B408" s="92"/>
      <c r="C408" s="249"/>
      <c r="D408" s="249"/>
      <c r="E408" s="93" t="s">
        <v>543</v>
      </c>
      <c r="F408" s="131">
        <v>721385</v>
      </c>
      <c r="G408" s="70">
        <v>504479</v>
      </c>
    </row>
    <row r="409" spans="1:7" ht="45.2" x14ac:dyDescent="0.25">
      <c r="A409" s="91" t="s">
        <v>870</v>
      </c>
      <c r="B409" s="92"/>
      <c r="C409" s="249" t="s">
        <v>871</v>
      </c>
      <c r="D409" s="249"/>
      <c r="E409" s="93"/>
      <c r="F409" s="131">
        <v>7900000</v>
      </c>
      <c r="G409" s="70">
        <f>G410</f>
        <v>7232798.5099999998</v>
      </c>
    </row>
    <row r="410" spans="1:7" ht="45.2" x14ac:dyDescent="0.25">
      <c r="A410" s="91" t="s">
        <v>542</v>
      </c>
      <c r="B410" s="92"/>
      <c r="C410" s="249"/>
      <c r="D410" s="249"/>
      <c r="E410" s="93" t="s">
        <v>543</v>
      </c>
      <c r="F410" s="131">
        <v>7900000</v>
      </c>
      <c r="G410" s="70">
        <v>7232798.5099999998</v>
      </c>
    </row>
    <row r="411" spans="1:7" ht="75.3" x14ac:dyDescent="0.25">
      <c r="A411" s="91" t="s">
        <v>872</v>
      </c>
      <c r="B411" s="92"/>
      <c r="C411" s="249" t="s">
        <v>873</v>
      </c>
      <c r="D411" s="249"/>
      <c r="E411" s="93"/>
      <c r="F411" s="131">
        <v>1195000</v>
      </c>
      <c r="G411" s="70">
        <f>G412</f>
        <v>286644.58</v>
      </c>
    </row>
    <row r="412" spans="1:7" ht="45.2" x14ac:dyDescent="0.25">
      <c r="A412" s="91" t="s">
        <v>542</v>
      </c>
      <c r="B412" s="92"/>
      <c r="C412" s="249"/>
      <c r="D412" s="249"/>
      <c r="E412" s="93" t="s">
        <v>543</v>
      </c>
      <c r="F412" s="131">
        <v>1195000</v>
      </c>
      <c r="G412" s="70">
        <v>286644.58</v>
      </c>
    </row>
    <row r="413" spans="1:7" ht="45.2" x14ac:dyDescent="0.25">
      <c r="A413" s="91" t="s">
        <v>874</v>
      </c>
      <c r="B413" s="92"/>
      <c r="C413" s="249" t="s">
        <v>875</v>
      </c>
      <c r="D413" s="249"/>
      <c r="E413" s="93"/>
      <c r="F413" s="131">
        <v>20147857</v>
      </c>
      <c r="G413" s="70">
        <f>G414</f>
        <v>16600344</v>
      </c>
    </row>
    <row r="414" spans="1:7" ht="45.2" x14ac:dyDescent="0.25">
      <c r="A414" s="91" t="s">
        <v>542</v>
      </c>
      <c r="B414" s="92"/>
      <c r="C414" s="249"/>
      <c r="D414" s="249"/>
      <c r="E414" s="93" t="s">
        <v>543</v>
      </c>
      <c r="F414" s="131">
        <v>20147857</v>
      </c>
      <c r="G414" s="70">
        <v>16600344</v>
      </c>
    </row>
    <row r="415" spans="1:7" ht="30.15" x14ac:dyDescent="0.25">
      <c r="A415" s="91" t="s">
        <v>876</v>
      </c>
      <c r="B415" s="92"/>
      <c r="C415" s="249" t="s">
        <v>877</v>
      </c>
      <c r="D415" s="249"/>
      <c r="E415" s="93"/>
      <c r="F415" s="131">
        <v>18626000</v>
      </c>
      <c r="G415" s="70">
        <f>G416+G417+G418</f>
        <v>9603163</v>
      </c>
    </row>
    <row r="416" spans="1:7" ht="90.35" x14ac:dyDescent="0.25">
      <c r="A416" s="91" t="s">
        <v>540</v>
      </c>
      <c r="B416" s="92"/>
      <c r="C416" s="249"/>
      <c r="D416" s="249"/>
      <c r="E416" s="93" t="s">
        <v>541</v>
      </c>
      <c r="F416" s="131">
        <v>8460000</v>
      </c>
      <c r="G416" s="70">
        <v>1836392</v>
      </c>
    </row>
    <row r="417" spans="1:7" ht="45.2" x14ac:dyDescent="0.25">
      <c r="A417" s="91" t="s">
        <v>542</v>
      </c>
      <c r="B417" s="92"/>
      <c r="C417" s="249"/>
      <c r="D417" s="249"/>
      <c r="E417" s="93" t="s">
        <v>543</v>
      </c>
      <c r="F417" s="131">
        <v>9996000</v>
      </c>
      <c r="G417" s="70">
        <v>7646868</v>
      </c>
    </row>
    <row r="418" spans="1:7" x14ac:dyDescent="0.25">
      <c r="A418" s="91" t="s">
        <v>562</v>
      </c>
      <c r="B418" s="92"/>
      <c r="C418" s="249"/>
      <c r="D418" s="249"/>
      <c r="E418" s="93" t="s">
        <v>563</v>
      </c>
      <c r="F418" s="131">
        <v>170000</v>
      </c>
      <c r="G418" s="70">
        <v>119903</v>
      </c>
    </row>
    <row r="419" spans="1:7" ht="45.2" x14ac:dyDescent="0.25">
      <c r="A419" s="91" t="s">
        <v>878</v>
      </c>
      <c r="B419" s="92"/>
      <c r="C419" s="249" t="s">
        <v>879</v>
      </c>
      <c r="D419" s="249"/>
      <c r="E419" s="93"/>
      <c r="F419" s="131">
        <v>20109191</v>
      </c>
      <c r="G419" s="70">
        <f>G420</f>
        <v>16884390</v>
      </c>
    </row>
    <row r="420" spans="1:7" ht="45.2" x14ac:dyDescent="0.25">
      <c r="A420" s="91" t="s">
        <v>542</v>
      </c>
      <c r="B420" s="92"/>
      <c r="C420" s="249"/>
      <c r="D420" s="249"/>
      <c r="E420" s="93" t="s">
        <v>543</v>
      </c>
      <c r="F420" s="131">
        <v>20109191</v>
      </c>
      <c r="G420" s="70">
        <v>16884390</v>
      </c>
    </row>
    <row r="421" spans="1:7" ht="45.2" x14ac:dyDescent="0.25">
      <c r="A421" s="91" t="s">
        <v>878</v>
      </c>
      <c r="B421" s="92"/>
      <c r="C421" s="249" t="s">
        <v>880</v>
      </c>
      <c r="D421" s="249"/>
      <c r="E421" s="93"/>
      <c r="F421" s="131">
        <v>13706300</v>
      </c>
      <c r="G421" s="70">
        <f>G422</f>
        <v>9585104</v>
      </c>
    </row>
    <row r="422" spans="1:7" ht="45.2" x14ac:dyDescent="0.25">
      <c r="A422" s="91" t="s">
        <v>542</v>
      </c>
      <c r="B422" s="92"/>
      <c r="C422" s="249"/>
      <c r="D422" s="249"/>
      <c r="E422" s="93" t="s">
        <v>543</v>
      </c>
      <c r="F422" s="131">
        <v>13706300</v>
      </c>
      <c r="G422" s="70">
        <v>9585104</v>
      </c>
    </row>
    <row r="423" spans="1:7" ht="30.15" x14ac:dyDescent="0.25">
      <c r="A423" s="91" t="s">
        <v>881</v>
      </c>
      <c r="B423" s="92"/>
      <c r="C423" s="249" t="s">
        <v>882</v>
      </c>
      <c r="D423" s="249"/>
      <c r="E423" s="93"/>
      <c r="F423" s="131">
        <v>11942496</v>
      </c>
      <c r="G423" s="70">
        <f>G424</f>
        <v>9823660</v>
      </c>
    </row>
    <row r="424" spans="1:7" ht="45.2" x14ac:dyDescent="0.25">
      <c r="A424" s="91" t="s">
        <v>542</v>
      </c>
      <c r="B424" s="92"/>
      <c r="C424" s="249"/>
      <c r="D424" s="249"/>
      <c r="E424" s="93" t="s">
        <v>543</v>
      </c>
      <c r="F424" s="131">
        <v>11942496</v>
      </c>
      <c r="G424" s="70">
        <v>9823660</v>
      </c>
    </row>
    <row r="425" spans="1:7" ht="45.2" x14ac:dyDescent="0.25">
      <c r="A425" s="91" t="s">
        <v>883</v>
      </c>
      <c r="B425" s="92"/>
      <c r="C425" s="249" t="s">
        <v>884</v>
      </c>
      <c r="D425" s="249"/>
      <c r="E425" s="93"/>
      <c r="F425" s="131">
        <v>11300000</v>
      </c>
      <c r="G425" s="70">
        <f>G426</f>
        <v>3050000</v>
      </c>
    </row>
    <row r="426" spans="1:7" ht="45.2" x14ac:dyDescent="0.25">
      <c r="A426" s="91" t="s">
        <v>542</v>
      </c>
      <c r="B426" s="92"/>
      <c r="C426" s="249"/>
      <c r="D426" s="249"/>
      <c r="E426" s="93" t="s">
        <v>543</v>
      </c>
      <c r="F426" s="131">
        <v>11300000</v>
      </c>
      <c r="G426" s="70">
        <v>3050000</v>
      </c>
    </row>
    <row r="427" spans="1:7" ht="45.2" x14ac:dyDescent="0.25">
      <c r="A427" s="91" t="s">
        <v>1157</v>
      </c>
      <c r="B427" s="92"/>
      <c r="C427" s="249" t="s">
        <v>1158</v>
      </c>
      <c r="D427" s="249"/>
      <c r="E427" s="93"/>
      <c r="F427" s="131">
        <f>F428</f>
        <v>2670000</v>
      </c>
      <c r="G427" s="70">
        <f>G428</f>
        <v>1580000</v>
      </c>
    </row>
    <row r="428" spans="1:7" x14ac:dyDescent="0.25">
      <c r="A428" s="91"/>
      <c r="B428" s="92"/>
      <c r="C428" s="249"/>
      <c r="D428" s="249"/>
      <c r="E428" s="93">
        <v>200</v>
      </c>
      <c r="F428" s="131">
        <f>2670000</f>
        <v>2670000</v>
      </c>
      <c r="G428" s="70">
        <v>1580000</v>
      </c>
    </row>
    <row r="429" spans="1:7" ht="45.2" x14ac:dyDescent="0.25">
      <c r="A429" s="91" t="s">
        <v>885</v>
      </c>
      <c r="B429" s="92"/>
      <c r="C429" s="249" t="s">
        <v>886</v>
      </c>
      <c r="D429" s="249"/>
      <c r="E429" s="93"/>
      <c r="F429" s="131">
        <v>150000000</v>
      </c>
      <c r="G429" s="70">
        <f>G430</f>
        <v>137423171.66</v>
      </c>
    </row>
    <row r="430" spans="1:7" ht="45.2" x14ac:dyDescent="0.25">
      <c r="A430" s="91" t="s">
        <v>542</v>
      </c>
      <c r="B430" s="92"/>
      <c r="C430" s="249"/>
      <c r="D430" s="249"/>
      <c r="E430" s="93" t="s">
        <v>543</v>
      </c>
      <c r="F430" s="131">
        <v>150000000</v>
      </c>
      <c r="G430" s="70">
        <v>137423171.66</v>
      </c>
    </row>
    <row r="431" spans="1:7" ht="45.2" x14ac:dyDescent="0.25">
      <c r="A431" s="91" t="s">
        <v>887</v>
      </c>
      <c r="B431" s="92"/>
      <c r="C431" s="249" t="s">
        <v>888</v>
      </c>
      <c r="D431" s="249"/>
      <c r="E431" s="93"/>
      <c r="F431" s="131">
        <v>6773037</v>
      </c>
      <c r="G431" s="70">
        <f>G432</f>
        <v>8861894</v>
      </c>
    </row>
    <row r="432" spans="1:7" ht="45.2" x14ac:dyDescent="0.25">
      <c r="A432" s="91" t="s">
        <v>542</v>
      </c>
      <c r="B432" s="92"/>
      <c r="C432" s="249"/>
      <c r="D432" s="249"/>
      <c r="E432" s="93" t="s">
        <v>543</v>
      </c>
      <c r="F432" s="131">
        <v>6773037</v>
      </c>
      <c r="G432" s="70">
        <v>8861894</v>
      </c>
    </row>
    <row r="433" spans="1:7" ht="75.3" x14ac:dyDescent="0.25">
      <c r="A433" s="91" t="s">
        <v>872</v>
      </c>
      <c r="B433" s="92"/>
      <c r="C433" s="249" t="s">
        <v>889</v>
      </c>
      <c r="D433" s="249"/>
      <c r="E433" s="93"/>
      <c r="F433" s="131">
        <v>7679811</v>
      </c>
      <c r="G433" s="70">
        <f>G434</f>
        <v>2795503</v>
      </c>
    </row>
    <row r="434" spans="1:7" ht="45.2" x14ac:dyDescent="0.25">
      <c r="A434" s="91" t="s">
        <v>542</v>
      </c>
      <c r="B434" s="92"/>
      <c r="C434" s="249"/>
      <c r="D434" s="249"/>
      <c r="E434" s="93" t="s">
        <v>543</v>
      </c>
      <c r="F434" s="131">
        <v>7679811</v>
      </c>
      <c r="G434" s="70">
        <v>2795503</v>
      </c>
    </row>
    <row r="435" spans="1:7" ht="75.3" x14ac:dyDescent="0.25">
      <c r="A435" s="91" t="s">
        <v>872</v>
      </c>
      <c r="B435" s="92"/>
      <c r="C435" s="249" t="s">
        <v>890</v>
      </c>
      <c r="D435" s="249"/>
      <c r="E435" s="93"/>
      <c r="F435" s="131">
        <v>22690848</v>
      </c>
      <c r="G435" s="70">
        <f>G436</f>
        <v>5446246.96</v>
      </c>
    </row>
    <row r="436" spans="1:7" ht="45.2" x14ac:dyDescent="0.25">
      <c r="A436" s="91" t="s">
        <v>542</v>
      </c>
      <c r="B436" s="92"/>
      <c r="C436" s="249"/>
      <c r="D436" s="249"/>
      <c r="E436" s="93" t="s">
        <v>543</v>
      </c>
      <c r="F436" s="131">
        <v>22690848</v>
      </c>
      <c r="G436" s="70">
        <v>5446246.96</v>
      </c>
    </row>
    <row r="437" spans="1:7" ht="75.3" hidden="1" x14ac:dyDescent="0.25">
      <c r="A437" s="87" t="s">
        <v>891</v>
      </c>
      <c r="B437" s="88"/>
      <c r="C437" s="253" t="s">
        <v>892</v>
      </c>
      <c r="D437" s="253"/>
      <c r="E437" s="89"/>
      <c r="F437" s="130">
        <f>F438</f>
        <v>8400000</v>
      </c>
      <c r="G437" s="90">
        <f>G438</f>
        <v>0</v>
      </c>
    </row>
    <row r="438" spans="1:7" ht="30.15" hidden="1" x14ac:dyDescent="0.25">
      <c r="A438" s="91" t="s">
        <v>893</v>
      </c>
      <c r="B438" s="92"/>
      <c r="C438" s="249" t="s">
        <v>894</v>
      </c>
      <c r="D438" s="249"/>
      <c r="E438" s="93"/>
      <c r="F438" s="131">
        <f>F439</f>
        <v>8400000</v>
      </c>
      <c r="G438" s="74">
        <f>G439</f>
        <v>0</v>
      </c>
    </row>
    <row r="439" spans="1:7" ht="45.2" hidden="1" x14ac:dyDescent="0.25">
      <c r="A439" s="91" t="s">
        <v>542</v>
      </c>
      <c r="B439" s="92"/>
      <c r="C439" s="249"/>
      <c r="D439" s="249"/>
      <c r="E439" s="93" t="s">
        <v>543</v>
      </c>
      <c r="F439" s="131">
        <v>8400000</v>
      </c>
      <c r="G439" s="70">
        <v>0</v>
      </c>
    </row>
    <row r="440" spans="1:7" x14ac:dyDescent="0.25">
      <c r="A440" s="87" t="s">
        <v>895</v>
      </c>
      <c r="B440" s="88"/>
      <c r="C440" s="253" t="s">
        <v>896</v>
      </c>
      <c r="D440" s="253"/>
      <c r="E440" s="89"/>
      <c r="F440" s="130">
        <f>F441+F443</f>
        <v>94736850</v>
      </c>
      <c r="G440" s="90">
        <f>G441+G443</f>
        <v>72309969</v>
      </c>
    </row>
    <row r="441" spans="1:7" ht="60.25" x14ac:dyDescent="0.25">
      <c r="A441" s="91" t="s">
        <v>897</v>
      </c>
      <c r="B441" s="92"/>
      <c r="C441" s="249" t="s">
        <v>898</v>
      </c>
      <c r="D441" s="249"/>
      <c r="E441" s="93"/>
      <c r="F441" s="131">
        <f>F442</f>
        <v>4736850</v>
      </c>
      <c r="G441" s="70">
        <f>G442</f>
        <v>3615498</v>
      </c>
    </row>
    <row r="442" spans="1:7" ht="45.2" x14ac:dyDescent="0.25">
      <c r="A442" s="91" t="s">
        <v>542</v>
      </c>
      <c r="B442" s="92"/>
      <c r="C442" s="249"/>
      <c r="D442" s="249"/>
      <c r="E442" s="93" t="s">
        <v>543</v>
      </c>
      <c r="F442" s="131">
        <v>4736850</v>
      </c>
      <c r="G442" s="70">
        <v>3615498</v>
      </c>
    </row>
    <row r="443" spans="1:7" ht="45.2" x14ac:dyDescent="0.25">
      <c r="A443" s="91" t="s">
        <v>899</v>
      </c>
      <c r="B443" s="92"/>
      <c r="C443" s="249" t="s">
        <v>900</v>
      </c>
      <c r="D443" s="249"/>
      <c r="E443" s="93"/>
      <c r="F443" s="131">
        <f>F444</f>
        <v>90000000</v>
      </c>
      <c r="G443" s="70">
        <f>G444</f>
        <v>68694471</v>
      </c>
    </row>
    <row r="444" spans="1:7" ht="45.2" x14ac:dyDescent="0.25">
      <c r="A444" s="91" t="s">
        <v>542</v>
      </c>
      <c r="B444" s="92"/>
      <c r="C444" s="249"/>
      <c r="D444" s="249"/>
      <c r="E444" s="93" t="s">
        <v>543</v>
      </c>
      <c r="F444" s="131">
        <v>90000000</v>
      </c>
      <c r="G444" s="70">
        <v>68694471</v>
      </c>
    </row>
    <row r="445" spans="1:7" s="53" customFormat="1" ht="45.2" x14ac:dyDescent="0.25">
      <c r="A445" s="107" t="s">
        <v>901</v>
      </c>
      <c r="B445" s="108"/>
      <c r="C445" s="259" t="s">
        <v>902</v>
      </c>
      <c r="D445" s="259"/>
      <c r="E445" s="109"/>
      <c r="F445" s="110">
        <f>F446</f>
        <v>1222945</v>
      </c>
      <c r="G445" s="110">
        <f>G446</f>
        <v>588041.25</v>
      </c>
    </row>
    <row r="446" spans="1:7" s="53" customFormat="1" ht="75.3" x14ac:dyDescent="0.25">
      <c r="A446" s="119" t="s">
        <v>903</v>
      </c>
      <c r="B446" s="120"/>
      <c r="C446" s="260" t="s">
        <v>904</v>
      </c>
      <c r="D446" s="260"/>
      <c r="E446" s="121"/>
      <c r="F446" s="122">
        <f>F447</f>
        <v>1222945</v>
      </c>
      <c r="G446" s="122">
        <f>G447</f>
        <v>588041.25</v>
      </c>
    </row>
    <row r="447" spans="1:7" s="53" customFormat="1" ht="30.15" x14ac:dyDescent="0.25">
      <c r="A447" s="115" t="s">
        <v>905</v>
      </c>
      <c r="B447" s="116"/>
      <c r="C447" s="262" t="s">
        <v>906</v>
      </c>
      <c r="D447" s="262"/>
      <c r="E447" s="117"/>
      <c r="F447" s="118">
        <f>F448+F450</f>
        <v>1222945</v>
      </c>
      <c r="G447" s="118">
        <f>G448+G450</f>
        <v>588041.25</v>
      </c>
    </row>
    <row r="448" spans="1:7" s="53" customFormat="1" ht="30.15" x14ac:dyDescent="0.25">
      <c r="A448" s="119" t="s">
        <v>552</v>
      </c>
      <c r="B448" s="120"/>
      <c r="C448" s="260" t="s">
        <v>907</v>
      </c>
      <c r="D448" s="260"/>
      <c r="E448" s="121"/>
      <c r="F448" s="122">
        <f>F449</f>
        <v>110000</v>
      </c>
      <c r="G448" s="106">
        <f>G449</f>
        <v>76700.89</v>
      </c>
    </row>
    <row r="449" spans="1:7" s="53" customFormat="1" ht="45.2" x14ac:dyDescent="0.25">
      <c r="A449" s="119" t="s">
        <v>542</v>
      </c>
      <c r="B449" s="120"/>
      <c r="C449" s="260"/>
      <c r="D449" s="260"/>
      <c r="E449" s="121" t="s">
        <v>543</v>
      </c>
      <c r="F449" s="122">
        <v>110000</v>
      </c>
      <c r="G449" s="106">
        <v>76700.89</v>
      </c>
    </row>
    <row r="450" spans="1:7" s="53" customFormat="1" ht="30.15" x14ac:dyDescent="0.25">
      <c r="A450" s="119" t="s">
        <v>908</v>
      </c>
      <c r="B450" s="120"/>
      <c r="C450" s="260" t="s">
        <v>909</v>
      </c>
      <c r="D450" s="260"/>
      <c r="E450" s="121"/>
      <c r="F450" s="122">
        <f>F451</f>
        <v>1112945</v>
      </c>
      <c r="G450" s="106">
        <f>G451</f>
        <v>511340.36</v>
      </c>
    </row>
    <row r="451" spans="1:7" s="53" customFormat="1" ht="45.2" x14ac:dyDescent="0.25">
      <c r="A451" s="119" t="s">
        <v>542</v>
      </c>
      <c r="B451" s="120"/>
      <c r="C451" s="260"/>
      <c r="D451" s="260"/>
      <c r="E451" s="121" t="s">
        <v>543</v>
      </c>
      <c r="F451" s="122">
        <v>1112945</v>
      </c>
      <c r="G451" s="106">
        <v>511340.36</v>
      </c>
    </row>
    <row r="452" spans="1:7" ht="60.25" x14ac:dyDescent="0.25">
      <c r="A452" s="94" t="s">
        <v>910</v>
      </c>
      <c r="B452" s="95"/>
      <c r="C452" s="255" t="s">
        <v>911</v>
      </c>
      <c r="D452" s="255"/>
      <c r="E452" s="96"/>
      <c r="F452" s="97">
        <f>F453+F457</f>
        <v>7028286</v>
      </c>
      <c r="G452" s="97">
        <f>G453+G457</f>
        <v>4758285</v>
      </c>
    </row>
    <row r="453" spans="1:7" ht="62.85" x14ac:dyDescent="0.25">
      <c r="A453" s="83" t="s">
        <v>912</v>
      </c>
      <c r="B453" s="84"/>
      <c r="C453" s="252" t="s">
        <v>913</v>
      </c>
      <c r="D453" s="252"/>
      <c r="E453" s="85"/>
      <c r="F453" s="86">
        <f t="shared" ref="F453:G455" si="4">F454</f>
        <v>2300000</v>
      </c>
      <c r="G453" s="86">
        <f t="shared" si="4"/>
        <v>30000</v>
      </c>
    </row>
    <row r="454" spans="1:7" ht="45.2" x14ac:dyDescent="0.25">
      <c r="A454" s="87" t="s">
        <v>914</v>
      </c>
      <c r="B454" s="88"/>
      <c r="C454" s="253" t="s">
        <v>915</v>
      </c>
      <c r="D454" s="253"/>
      <c r="E454" s="89"/>
      <c r="F454" s="90">
        <f t="shared" si="4"/>
        <v>2300000</v>
      </c>
      <c r="G454" s="70">
        <f t="shared" si="4"/>
        <v>30000</v>
      </c>
    </row>
    <row r="455" spans="1:7" ht="45.2" x14ac:dyDescent="0.25">
      <c r="A455" s="91" t="s">
        <v>916</v>
      </c>
      <c r="B455" s="92"/>
      <c r="C455" s="249" t="s">
        <v>917</v>
      </c>
      <c r="D455" s="249"/>
      <c r="E455" s="93"/>
      <c r="F455" s="74">
        <f t="shared" si="4"/>
        <v>2300000</v>
      </c>
      <c r="G455" s="70">
        <f t="shared" si="4"/>
        <v>30000</v>
      </c>
    </row>
    <row r="456" spans="1:7" ht="45.2" x14ac:dyDescent="0.25">
      <c r="A456" s="91" t="s">
        <v>542</v>
      </c>
      <c r="B456" s="92"/>
      <c r="C456" s="249"/>
      <c r="D456" s="249"/>
      <c r="E456" s="93" t="s">
        <v>543</v>
      </c>
      <c r="F456" s="74">
        <v>2300000</v>
      </c>
      <c r="G456" s="70">
        <v>30000</v>
      </c>
    </row>
    <row r="457" spans="1:7" ht="94.25" x14ac:dyDescent="0.25">
      <c r="A457" s="83" t="s">
        <v>918</v>
      </c>
      <c r="B457" s="84"/>
      <c r="C457" s="252" t="s">
        <v>919</v>
      </c>
      <c r="D457" s="252"/>
      <c r="E457" s="85"/>
      <c r="F457" s="86">
        <f t="shared" ref="F457:G459" si="5">F458</f>
        <v>4728286</v>
      </c>
      <c r="G457" s="72">
        <f t="shared" si="5"/>
        <v>4728285</v>
      </c>
    </row>
    <row r="458" spans="1:7" ht="90.35" x14ac:dyDescent="0.25">
      <c r="A458" s="87" t="s">
        <v>920</v>
      </c>
      <c r="B458" s="88"/>
      <c r="C458" s="253" t="s">
        <v>921</v>
      </c>
      <c r="D458" s="253"/>
      <c r="E458" s="89"/>
      <c r="F458" s="90">
        <f t="shared" si="5"/>
        <v>4728286</v>
      </c>
      <c r="G458" s="70">
        <f t="shared" si="5"/>
        <v>4728285</v>
      </c>
    </row>
    <row r="459" spans="1:7" ht="30.15" x14ac:dyDescent="0.25">
      <c r="A459" s="91" t="s">
        <v>922</v>
      </c>
      <c r="B459" s="92"/>
      <c r="C459" s="249" t="s">
        <v>923</v>
      </c>
      <c r="D459" s="249"/>
      <c r="E459" s="93"/>
      <c r="F459" s="74">
        <f t="shared" si="5"/>
        <v>4728286</v>
      </c>
      <c r="G459" s="70">
        <f t="shared" si="5"/>
        <v>4728285</v>
      </c>
    </row>
    <row r="460" spans="1:7" ht="45.2" x14ac:dyDescent="0.25">
      <c r="A460" s="91" t="s">
        <v>663</v>
      </c>
      <c r="B460" s="92"/>
      <c r="C460" s="249"/>
      <c r="D460" s="249"/>
      <c r="E460" s="93" t="s">
        <v>664</v>
      </c>
      <c r="F460" s="74">
        <v>4728286</v>
      </c>
      <c r="G460" s="70">
        <v>4728285</v>
      </c>
    </row>
    <row r="461" spans="1:7" x14ac:dyDescent="0.25">
      <c r="A461" s="94" t="s">
        <v>924</v>
      </c>
      <c r="B461" s="95"/>
      <c r="C461" s="255" t="s">
        <v>925</v>
      </c>
      <c r="D461" s="255"/>
      <c r="E461" s="96"/>
      <c r="F461" s="134">
        <f>F462</f>
        <v>215462129</v>
      </c>
      <c r="G461" s="97">
        <f>G462</f>
        <v>172994082.04000002</v>
      </c>
    </row>
    <row r="462" spans="1:7" x14ac:dyDescent="0.25">
      <c r="A462" s="87" t="s">
        <v>924</v>
      </c>
      <c r="B462" s="88"/>
      <c r="C462" s="253" t="s">
        <v>926</v>
      </c>
      <c r="D462" s="253"/>
      <c r="E462" s="89"/>
      <c r="F462" s="130">
        <f>F463+F465+F467+F469+F474+F476+F479+F481+F486+F488+F490+F492+F495+F497+F499+F501+F504+F506+F508+F510+F512+F514+F516+F519+F521+F523+F528+F530+F533+F535+F537+F540</f>
        <v>215462129</v>
      </c>
      <c r="G462" s="90">
        <f>G463+G465+G467+G469+G474+G476+G479+G481+G486+G488+G490+G492+G495+G497+G499+G501+G504+G506+G508+G510+G512+G514+G516+G519+G521+G523+G528+G530+G533+G535+G537+G540</f>
        <v>172994082.04000002</v>
      </c>
    </row>
    <row r="463" spans="1:7" s="53" customFormat="1" ht="45.2" x14ac:dyDescent="0.25">
      <c r="A463" s="91" t="s">
        <v>927</v>
      </c>
      <c r="B463" s="92"/>
      <c r="C463" s="249" t="s">
        <v>928</v>
      </c>
      <c r="D463" s="249"/>
      <c r="E463" s="93"/>
      <c r="F463" s="74">
        <f>F464</f>
        <v>370000</v>
      </c>
      <c r="G463" s="70">
        <f>G464</f>
        <v>259844</v>
      </c>
    </row>
    <row r="464" spans="1:7" s="53" customFormat="1" ht="45.2" x14ac:dyDescent="0.25">
      <c r="A464" s="91" t="s">
        <v>542</v>
      </c>
      <c r="B464" s="92"/>
      <c r="C464" s="249"/>
      <c r="D464" s="249"/>
      <c r="E464" s="93" t="s">
        <v>543</v>
      </c>
      <c r="F464" s="74">
        <v>370000</v>
      </c>
      <c r="G464" s="70">
        <v>259844</v>
      </c>
    </row>
    <row r="465" spans="1:7" s="53" customFormat="1" ht="30.15" x14ac:dyDescent="0.25">
      <c r="A465" s="91" t="s">
        <v>929</v>
      </c>
      <c r="B465" s="92"/>
      <c r="C465" s="249" t="s">
        <v>930</v>
      </c>
      <c r="D465" s="249"/>
      <c r="E465" s="93"/>
      <c r="F465" s="74">
        <f>F466</f>
        <v>100000</v>
      </c>
      <c r="G465" s="70">
        <f>G466</f>
        <v>100000</v>
      </c>
    </row>
    <row r="466" spans="1:7" s="53" customFormat="1" ht="45.2" x14ac:dyDescent="0.25">
      <c r="A466" s="91" t="s">
        <v>542</v>
      </c>
      <c r="B466" s="92"/>
      <c r="C466" s="249"/>
      <c r="D466" s="249"/>
      <c r="E466" s="93" t="s">
        <v>543</v>
      </c>
      <c r="F466" s="74">
        <v>100000</v>
      </c>
      <c r="G466" s="70">
        <v>100000</v>
      </c>
    </row>
    <row r="467" spans="1:7" s="53" customFormat="1" ht="30.15" hidden="1" x14ac:dyDescent="0.25">
      <c r="A467" s="91" t="s">
        <v>931</v>
      </c>
      <c r="B467" s="92"/>
      <c r="C467" s="249" t="s">
        <v>932</v>
      </c>
      <c r="D467" s="249"/>
      <c r="E467" s="93"/>
      <c r="F467" s="74">
        <f>F468</f>
        <v>300000</v>
      </c>
      <c r="G467" s="70">
        <f>G468</f>
        <v>0</v>
      </c>
    </row>
    <row r="468" spans="1:7" s="53" customFormat="1" ht="45.2" hidden="1" x14ac:dyDescent="0.25">
      <c r="A468" s="91" t="s">
        <v>542</v>
      </c>
      <c r="B468" s="92"/>
      <c r="C468" s="249"/>
      <c r="D468" s="249"/>
      <c r="E468" s="93" t="s">
        <v>543</v>
      </c>
      <c r="F468" s="74">
        <v>300000</v>
      </c>
      <c r="G468" s="70">
        <v>0</v>
      </c>
    </row>
    <row r="469" spans="1:7" s="53" customFormat="1" x14ac:dyDescent="0.25">
      <c r="A469" s="91" t="s">
        <v>933</v>
      </c>
      <c r="B469" s="92"/>
      <c r="C469" s="249" t="s">
        <v>934</v>
      </c>
      <c r="D469" s="249"/>
      <c r="E469" s="93"/>
      <c r="F469" s="74">
        <f>F470+F471+F473</f>
        <v>71288890</v>
      </c>
      <c r="G469" s="70">
        <f>G470+G471+G473+G472</f>
        <v>52940637.859999999</v>
      </c>
    </row>
    <row r="470" spans="1:7" s="53" customFormat="1" ht="90.35" x14ac:dyDescent="0.25">
      <c r="A470" s="91" t="s">
        <v>540</v>
      </c>
      <c r="B470" s="92"/>
      <c r="C470" s="249"/>
      <c r="D470" s="249"/>
      <c r="E470" s="93" t="s">
        <v>541</v>
      </c>
      <c r="F470" s="57">
        <v>56768981</v>
      </c>
      <c r="G470" s="70">
        <v>45872293</v>
      </c>
    </row>
    <row r="471" spans="1:7" s="53" customFormat="1" ht="45.2" x14ac:dyDescent="0.25">
      <c r="A471" s="91" t="s">
        <v>542</v>
      </c>
      <c r="B471" s="92"/>
      <c r="C471" s="249"/>
      <c r="D471" s="249"/>
      <c r="E471" s="93" t="s">
        <v>543</v>
      </c>
      <c r="F471" s="57">
        <v>14202909</v>
      </c>
      <c r="G471" s="70">
        <v>6669695</v>
      </c>
    </row>
    <row r="472" spans="1:7" s="53" customFormat="1" ht="30.15" x14ac:dyDescent="0.25">
      <c r="A472" s="91" t="s">
        <v>512</v>
      </c>
      <c r="B472" s="92"/>
      <c r="C472" s="249"/>
      <c r="D472" s="249"/>
      <c r="E472" s="93">
        <v>300</v>
      </c>
      <c r="F472" s="57"/>
      <c r="G472" s="70">
        <v>68949.86</v>
      </c>
    </row>
    <row r="473" spans="1:7" s="53" customFormat="1" x14ac:dyDescent="0.25">
      <c r="A473" s="91" t="s">
        <v>562</v>
      </c>
      <c r="B473" s="92"/>
      <c r="C473" s="249"/>
      <c r="D473" s="249"/>
      <c r="E473" s="93" t="s">
        <v>563</v>
      </c>
      <c r="F473" s="57">
        <v>317000</v>
      </c>
      <c r="G473" s="70">
        <v>329700</v>
      </c>
    </row>
    <row r="474" spans="1:7" s="53" customFormat="1" ht="30.15" x14ac:dyDescent="0.25">
      <c r="A474" s="91" t="s">
        <v>935</v>
      </c>
      <c r="B474" s="92"/>
      <c r="C474" s="249" t="s">
        <v>936</v>
      </c>
      <c r="D474" s="249"/>
      <c r="E474" s="93"/>
      <c r="F474" s="74">
        <f>F475</f>
        <v>5057336</v>
      </c>
      <c r="G474" s="70">
        <f>G475</f>
        <v>3863202</v>
      </c>
    </row>
    <row r="475" spans="1:7" s="53" customFormat="1" ht="90.35" x14ac:dyDescent="0.25">
      <c r="A475" s="91" t="s">
        <v>540</v>
      </c>
      <c r="B475" s="92"/>
      <c r="C475" s="249"/>
      <c r="D475" s="249"/>
      <c r="E475" s="93" t="s">
        <v>541</v>
      </c>
      <c r="F475" s="74">
        <v>5057336</v>
      </c>
      <c r="G475" s="70">
        <v>3863202</v>
      </c>
    </row>
    <row r="476" spans="1:7" s="53" customFormat="1" ht="30.15" x14ac:dyDescent="0.25">
      <c r="A476" s="91" t="s">
        <v>937</v>
      </c>
      <c r="B476" s="92"/>
      <c r="C476" s="249" t="s">
        <v>938</v>
      </c>
      <c r="D476" s="249"/>
      <c r="E476" s="93"/>
      <c r="F476" s="57">
        <f>F477+F478</f>
        <v>22413213</v>
      </c>
      <c r="G476" s="74">
        <f>G477+G478</f>
        <v>21232788</v>
      </c>
    </row>
    <row r="477" spans="1:7" s="53" customFormat="1" ht="45.2" x14ac:dyDescent="0.25">
      <c r="A477" s="91" t="s">
        <v>542</v>
      </c>
      <c r="B477" s="92"/>
      <c r="C477" s="249"/>
      <c r="D477" s="249"/>
      <c r="E477" s="93" t="s">
        <v>543</v>
      </c>
      <c r="F477" s="74">
        <v>2200000</v>
      </c>
      <c r="G477" s="70">
        <v>1169687</v>
      </c>
    </row>
    <row r="478" spans="1:7" s="53" customFormat="1" x14ac:dyDescent="0.25">
      <c r="A478" s="91" t="s">
        <v>562</v>
      </c>
      <c r="B478" s="92"/>
      <c r="C478" s="249"/>
      <c r="D478" s="249"/>
      <c r="E478" s="93" t="s">
        <v>563</v>
      </c>
      <c r="F478" s="74">
        <v>20213213</v>
      </c>
      <c r="G478" s="70">
        <v>20063101</v>
      </c>
    </row>
    <row r="479" spans="1:7" s="53" customFormat="1" ht="45.2" x14ac:dyDescent="0.25">
      <c r="A479" s="91" t="s">
        <v>939</v>
      </c>
      <c r="B479" s="92"/>
      <c r="C479" s="249" t="s">
        <v>940</v>
      </c>
      <c r="D479" s="249"/>
      <c r="E479" s="93"/>
      <c r="F479" s="74">
        <f>F480</f>
        <v>340000</v>
      </c>
      <c r="G479" s="74">
        <f>G480</f>
        <v>168619</v>
      </c>
    </row>
    <row r="480" spans="1:7" s="53" customFormat="1" ht="45.2" x14ac:dyDescent="0.25">
      <c r="A480" s="91" t="s">
        <v>542</v>
      </c>
      <c r="B480" s="92"/>
      <c r="C480" s="249"/>
      <c r="D480" s="249"/>
      <c r="E480" s="93" t="s">
        <v>543</v>
      </c>
      <c r="F480" s="74">
        <v>340000</v>
      </c>
      <c r="G480" s="70">
        <v>168619</v>
      </c>
    </row>
    <row r="481" spans="1:7" s="53" customFormat="1" ht="45.2" x14ac:dyDescent="0.25">
      <c r="A481" s="91" t="s">
        <v>941</v>
      </c>
      <c r="B481" s="92"/>
      <c r="C481" s="249" t="s">
        <v>942</v>
      </c>
      <c r="D481" s="249"/>
      <c r="E481" s="93"/>
      <c r="F481" s="74">
        <f>F482+F483+F484+F485</f>
        <v>26685205</v>
      </c>
      <c r="G481" s="74">
        <f>G482+G483+G484+G485</f>
        <v>22551427</v>
      </c>
    </row>
    <row r="482" spans="1:7" s="53" customFormat="1" ht="90.35" x14ac:dyDescent="0.25">
      <c r="A482" s="91" t="s">
        <v>540</v>
      </c>
      <c r="B482" s="92"/>
      <c r="C482" s="249"/>
      <c r="D482" s="249"/>
      <c r="E482" s="93" t="s">
        <v>541</v>
      </c>
      <c r="F482" s="74">
        <v>15240254</v>
      </c>
      <c r="G482" s="70">
        <v>13263798</v>
      </c>
    </row>
    <row r="483" spans="1:7" s="53" customFormat="1" ht="45.2" x14ac:dyDescent="0.25">
      <c r="A483" s="91" t="s">
        <v>542</v>
      </c>
      <c r="B483" s="92"/>
      <c r="C483" s="249"/>
      <c r="D483" s="249"/>
      <c r="E483" s="93" t="s">
        <v>543</v>
      </c>
      <c r="F483" s="74">
        <v>5963110</v>
      </c>
      <c r="G483" s="70">
        <v>5120589</v>
      </c>
    </row>
    <row r="484" spans="1:7" s="53" customFormat="1" ht="45.2" x14ac:dyDescent="0.25">
      <c r="A484" s="91" t="s">
        <v>476</v>
      </c>
      <c r="B484" s="92"/>
      <c r="C484" s="249"/>
      <c r="D484" s="249"/>
      <c r="E484" s="93" t="s">
        <v>477</v>
      </c>
      <c r="F484" s="74">
        <v>5455011</v>
      </c>
      <c r="G484" s="70">
        <v>4132174</v>
      </c>
    </row>
    <row r="485" spans="1:7" s="53" customFormat="1" x14ac:dyDescent="0.25">
      <c r="A485" s="91" t="s">
        <v>562</v>
      </c>
      <c r="B485" s="92"/>
      <c r="C485" s="249"/>
      <c r="D485" s="249"/>
      <c r="E485" s="93" t="s">
        <v>563</v>
      </c>
      <c r="F485" s="74">
        <v>26830</v>
      </c>
      <c r="G485" s="70">
        <v>34866</v>
      </c>
    </row>
    <row r="486" spans="1:7" s="53" customFormat="1" ht="45.2" x14ac:dyDescent="0.25">
      <c r="A486" s="91" t="s">
        <v>943</v>
      </c>
      <c r="B486" s="92"/>
      <c r="C486" s="249" t="s">
        <v>944</v>
      </c>
      <c r="D486" s="249"/>
      <c r="E486" s="93"/>
      <c r="F486" s="74">
        <f>F487</f>
        <v>37141593</v>
      </c>
      <c r="G486" s="70">
        <f>G487</f>
        <v>28037001</v>
      </c>
    </row>
    <row r="487" spans="1:7" s="53" customFormat="1" x14ac:dyDescent="0.25">
      <c r="A487" s="91" t="s">
        <v>562</v>
      </c>
      <c r="B487" s="92"/>
      <c r="C487" s="249"/>
      <c r="D487" s="249"/>
      <c r="E487" s="93" t="s">
        <v>563</v>
      </c>
      <c r="F487" s="74">
        <v>37141593</v>
      </c>
      <c r="G487" s="70">
        <v>28037001</v>
      </c>
    </row>
    <row r="488" spans="1:7" s="53" customFormat="1" ht="30.15" x14ac:dyDescent="0.25">
      <c r="A488" s="91" t="s">
        <v>945</v>
      </c>
      <c r="B488" s="92"/>
      <c r="C488" s="249" t="s">
        <v>946</v>
      </c>
      <c r="D488" s="249"/>
      <c r="E488" s="93"/>
      <c r="F488" s="74">
        <v>600000</v>
      </c>
      <c r="G488" s="70">
        <f>G489</f>
        <v>538679</v>
      </c>
    </row>
    <row r="489" spans="1:7" s="53" customFormat="1" ht="45.2" x14ac:dyDescent="0.25">
      <c r="A489" s="91" t="s">
        <v>542</v>
      </c>
      <c r="B489" s="92"/>
      <c r="C489" s="249"/>
      <c r="D489" s="249"/>
      <c r="E489" s="93" t="s">
        <v>543</v>
      </c>
      <c r="F489" s="74">
        <v>600000</v>
      </c>
      <c r="G489" s="70">
        <v>538679</v>
      </c>
    </row>
    <row r="490" spans="1:7" s="53" customFormat="1" ht="13.6" customHeight="1" x14ac:dyDescent="0.25">
      <c r="A490" s="91" t="s">
        <v>947</v>
      </c>
      <c r="B490" s="92"/>
      <c r="C490" s="249" t="s">
        <v>948</v>
      </c>
      <c r="D490" s="249"/>
      <c r="E490" s="93"/>
      <c r="F490" s="74">
        <f>F491</f>
        <v>2400000</v>
      </c>
      <c r="G490" s="70">
        <f>G491</f>
        <v>1824280</v>
      </c>
    </row>
    <row r="491" spans="1:7" s="53" customFormat="1" ht="45.2" x14ac:dyDescent="0.25">
      <c r="A491" s="91" t="s">
        <v>476</v>
      </c>
      <c r="B491" s="92"/>
      <c r="C491" s="249"/>
      <c r="D491" s="249"/>
      <c r="E491" s="93" t="s">
        <v>477</v>
      </c>
      <c r="F491" s="74">
        <v>2400000</v>
      </c>
      <c r="G491" s="70">
        <v>1824280</v>
      </c>
    </row>
    <row r="492" spans="1:7" s="53" customFormat="1" x14ac:dyDescent="0.25">
      <c r="A492" s="91" t="s">
        <v>949</v>
      </c>
      <c r="B492" s="92"/>
      <c r="C492" s="249" t="s">
        <v>950</v>
      </c>
      <c r="D492" s="249"/>
      <c r="E492" s="93"/>
      <c r="F492" s="74">
        <f>F493+F494</f>
        <v>1091563</v>
      </c>
      <c r="G492" s="70">
        <f>G493+G494</f>
        <v>1091562.6200000001</v>
      </c>
    </row>
    <row r="493" spans="1:7" s="53" customFormat="1" ht="45.2" x14ac:dyDescent="0.25">
      <c r="A493" s="91" t="s">
        <v>542</v>
      </c>
      <c r="B493" s="92"/>
      <c r="C493" s="249"/>
      <c r="D493" s="249"/>
      <c r="E493" s="93">
        <v>200</v>
      </c>
      <c r="F493" s="74">
        <v>759993</v>
      </c>
      <c r="G493" s="70">
        <f>99994.22+659998.4</f>
        <v>759992.62</v>
      </c>
    </row>
    <row r="494" spans="1:7" s="53" customFormat="1" ht="45.2" x14ac:dyDescent="0.25">
      <c r="A494" s="91" t="s">
        <v>476</v>
      </c>
      <c r="B494" s="92"/>
      <c r="C494" s="249"/>
      <c r="D494" s="249"/>
      <c r="E494" s="93">
        <v>600</v>
      </c>
      <c r="F494" s="74">
        <v>331570</v>
      </c>
      <c r="G494" s="70">
        <f>331570</f>
        <v>331570</v>
      </c>
    </row>
    <row r="495" spans="1:7" s="53" customFormat="1" ht="30.15" x14ac:dyDescent="0.25">
      <c r="A495" s="91" t="s">
        <v>951</v>
      </c>
      <c r="B495" s="92"/>
      <c r="C495" s="249" t="s">
        <v>952</v>
      </c>
      <c r="D495" s="249"/>
      <c r="E495" s="93"/>
      <c r="F495" s="74">
        <f>F496</f>
        <v>800000</v>
      </c>
      <c r="G495" s="70">
        <f>G496</f>
        <v>673900</v>
      </c>
    </row>
    <row r="496" spans="1:7" s="53" customFormat="1" ht="45.2" x14ac:dyDescent="0.25">
      <c r="A496" s="91" t="s">
        <v>476</v>
      </c>
      <c r="B496" s="92"/>
      <c r="C496" s="249"/>
      <c r="D496" s="249"/>
      <c r="E496" s="93" t="s">
        <v>477</v>
      </c>
      <c r="F496" s="74">
        <v>800000</v>
      </c>
      <c r="G496" s="70">
        <v>673900</v>
      </c>
    </row>
    <row r="497" spans="1:7" s="53" customFormat="1" ht="30.15" x14ac:dyDescent="0.25">
      <c r="A497" s="91" t="s">
        <v>953</v>
      </c>
      <c r="B497" s="92"/>
      <c r="C497" s="249" t="s">
        <v>954</v>
      </c>
      <c r="D497" s="249"/>
      <c r="E497" s="93"/>
      <c r="F497" s="74">
        <f>F498</f>
        <v>30736145</v>
      </c>
      <c r="G497" s="70">
        <f>G498</f>
        <v>29539881</v>
      </c>
    </row>
    <row r="498" spans="1:7" s="53" customFormat="1" ht="90.35" x14ac:dyDescent="0.25">
      <c r="A498" s="91" t="s">
        <v>540</v>
      </c>
      <c r="B498" s="92"/>
      <c r="C498" s="249"/>
      <c r="D498" s="249"/>
      <c r="E498" s="93" t="s">
        <v>541</v>
      </c>
      <c r="F498" s="74">
        <v>30736145</v>
      </c>
      <c r="G498" s="70">
        <v>29539881</v>
      </c>
    </row>
    <row r="499" spans="1:7" s="53" customFormat="1" ht="75.3" x14ac:dyDescent="0.25">
      <c r="A499" s="91" t="s">
        <v>955</v>
      </c>
      <c r="B499" s="92"/>
      <c r="C499" s="249" t="s">
        <v>956</v>
      </c>
      <c r="D499" s="249"/>
      <c r="E499" s="93"/>
      <c r="F499" s="74">
        <f>F500</f>
        <v>380000</v>
      </c>
      <c r="G499" s="74">
        <f>G500</f>
        <v>63515</v>
      </c>
    </row>
    <row r="500" spans="1:7" s="53" customFormat="1" ht="45.2" x14ac:dyDescent="0.25">
      <c r="A500" s="91" t="s">
        <v>542</v>
      </c>
      <c r="B500" s="92"/>
      <c r="C500" s="249"/>
      <c r="D500" s="249"/>
      <c r="E500" s="93" t="s">
        <v>543</v>
      </c>
      <c r="F500" s="74">
        <v>380000</v>
      </c>
      <c r="G500" s="70">
        <v>63515</v>
      </c>
    </row>
    <row r="501" spans="1:7" s="53" customFormat="1" ht="45.2" x14ac:dyDescent="0.25">
      <c r="A501" s="91" t="s">
        <v>957</v>
      </c>
      <c r="B501" s="92"/>
      <c r="C501" s="249" t="s">
        <v>958</v>
      </c>
      <c r="D501" s="249"/>
      <c r="E501" s="93"/>
      <c r="F501" s="74">
        <f>F502+F503</f>
        <v>2362116</v>
      </c>
      <c r="G501" s="70">
        <f>G502+G503</f>
        <v>1308470</v>
      </c>
    </row>
    <row r="502" spans="1:7" s="53" customFormat="1" ht="90.35" x14ac:dyDescent="0.25">
      <c r="A502" s="91" t="s">
        <v>540</v>
      </c>
      <c r="B502" s="92"/>
      <c r="C502" s="249"/>
      <c r="D502" s="249"/>
      <c r="E502" s="93" t="s">
        <v>541</v>
      </c>
      <c r="F502" s="74">
        <v>1262420</v>
      </c>
      <c r="G502" s="70">
        <v>854497</v>
      </c>
    </row>
    <row r="503" spans="1:7" s="53" customFormat="1" ht="45.2" x14ac:dyDescent="0.25">
      <c r="A503" s="91" t="s">
        <v>542</v>
      </c>
      <c r="B503" s="92"/>
      <c r="C503" s="249"/>
      <c r="D503" s="249"/>
      <c r="E503" s="93" t="s">
        <v>543</v>
      </c>
      <c r="F503" s="74">
        <v>1099696</v>
      </c>
      <c r="G503" s="70">
        <v>453973</v>
      </c>
    </row>
    <row r="504" spans="1:7" s="53" customFormat="1" ht="60.25" hidden="1" x14ac:dyDescent="0.25">
      <c r="A504" s="91" t="s">
        <v>959</v>
      </c>
      <c r="B504" s="92"/>
      <c r="C504" s="249" t="s">
        <v>960</v>
      </c>
      <c r="D504" s="249"/>
      <c r="E504" s="93"/>
      <c r="F504" s="74">
        <f>F505</f>
        <v>200000</v>
      </c>
      <c r="G504" s="70">
        <f>G505</f>
        <v>0</v>
      </c>
    </row>
    <row r="505" spans="1:7" s="53" customFormat="1" ht="45.2" hidden="1" x14ac:dyDescent="0.25">
      <c r="A505" s="91" t="s">
        <v>542</v>
      </c>
      <c r="B505" s="92"/>
      <c r="C505" s="249"/>
      <c r="D505" s="249"/>
      <c r="E505" s="93" t="s">
        <v>543</v>
      </c>
      <c r="F505" s="74">
        <v>200000</v>
      </c>
      <c r="G505" s="70">
        <v>0</v>
      </c>
    </row>
    <row r="506" spans="1:7" s="53" customFormat="1" ht="45.2" x14ac:dyDescent="0.25">
      <c r="A506" s="91" t="s">
        <v>961</v>
      </c>
      <c r="B506" s="92"/>
      <c r="C506" s="249" t="s">
        <v>962</v>
      </c>
      <c r="D506" s="249"/>
      <c r="E506" s="93"/>
      <c r="F506" s="74">
        <f>F507</f>
        <v>120000</v>
      </c>
      <c r="G506" s="70">
        <f>G507</f>
        <v>75000</v>
      </c>
    </row>
    <row r="507" spans="1:7" s="53" customFormat="1" ht="45.2" x14ac:dyDescent="0.25">
      <c r="A507" s="91" t="s">
        <v>542</v>
      </c>
      <c r="B507" s="92"/>
      <c r="C507" s="249"/>
      <c r="D507" s="249"/>
      <c r="E507" s="93" t="s">
        <v>543</v>
      </c>
      <c r="F507" s="74">
        <v>120000</v>
      </c>
      <c r="G507" s="70">
        <v>75000</v>
      </c>
    </row>
    <row r="508" spans="1:7" s="53" customFormat="1" ht="45.2" x14ac:dyDescent="0.25">
      <c r="A508" s="91" t="s">
        <v>963</v>
      </c>
      <c r="B508" s="92"/>
      <c r="C508" s="249" t="s">
        <v>964</v>
      </c>
      <c r="D508" s="249"/>
      <c r="E508" s="93"/>
      <c r="F508" s="74">
        <f>F509</f>
        <v>360000</v>
      </c>
      <c r="G508" s="70">
        <f>G509</f>
        <v>204103</v>
      </c>
    </row>
    <row r="509" spans="1:7" s="53" customFormat="1" ht="45.2" x14ac:dyDescent="0.25">
      <c r="A509" s="91" t="s">
        <v>542</v>
      </c>
      <c r="B509" s="92"/>
      <c r="C509" s="249"/>
      <c r="D509" s="249"/>
      <c r="E509" s="93" t="s">
        <v>543</v>
      </c>
      <c r="F509" s="74">
        <v>360000</v>
      </c>
      <c r="G509" s="70">
        <v>204103</v>
      </c>
    </row>
    <row r="510" spans="1:7" s="53" customFormat="1" ht="60.25" x14ac:dyDescent="0.25">
      <c r="A510" s="91" t="s">
        <v>965</v>
      </c>
      <c r="B510" s="92"/>
      <c r="C510" s="249" t="s">
        <v>966</v>
      </c>
      <c r="D510" s="249"/>
      <c r="E510" s="93"/>
      <c r="F510" s="74">
        <f>F511</f>
        <v>80000</v>
      </c>
      <c r="G510" s="70">
        <f>G511</f>
        <v>17771.259999999998</v>
      </c>
    </row>
    <row r="511" spans="1:7" s="53" customFormat="1" ht="45.2" x14ac:dyDescent="0.25">
      <c r="A511" s="91" t="s">
        <v>542</v>
      </c>
      <c r="B511" s="92"/>
      <c r="C511" s="249"/>
      <c r="D511" s="249"/>
      <c r="E511" s="93" t="s">
        <v>543</v>
      </c>
      <c r="F511" s="74">
        <v>80000</v>
      </c>
      <c r="G511" s="70">
        <v>17771.259999999998</v>
      </c>
    </row>
    <row r="512" spans="1:7" s="53" customFormat="1" ht="30.15" x14ac:dyDescent="0.25">
      <c r="A512" s="91" t="s">
        <v>967</v>
      </c>
      <c r="B512" s="92"/>
      <c r="C512" s="249" t="s">
        <v>968</v>
      </c>
      <c r="D512" s="249"/>
      <c r="E512" s="93"/>
      <c r="F512" s="74">
        <f>F513</f>
        <v>100000</v>
      </c>
      <c r="G512" s="70">
        <f>G513</f>
        <v>100000</v>
      </c>
    </row>
    <row r="513" spans="1:7" s="53" customFormat="1" ht="45.2" x14ac:dyDescent="0.25">
      <c r="A513" s="91" t="s">
        <v>542</v>
      </c>
      <c r="B513" s="92"/>
      <c r="C513" s="249"/>
      <c r="D513" s="249"/>
      <c r="E513" s="93" t="s">
        <v>543</v>
      </c>
      <c r="F513" s="74">
        <v>100000</v>
      </c>
      <c r="G513" s="70">
        <v>100000</v>
      </c>
    </row>
    <row r="514" spans="1:7" s="53" customFormat="1" ht="60.25" x14ac:dyDescent="0.25">
      <c r="A514" s="91" t="s">
        <v>520</v>
      </c>
      <c r="B514" s="92"/>
      <c r="C514" s="249" t="s">
        <v>969</v>
      </c>
      <c r="D514" s="249"/>
      <c r="E514" s="93"/>
      <c r="F514" s="74">
        <f>F515</f>
        <v>286000</v>
      </c>
      <c r="G514" s="70">
        <f>G515</f>
        <v>15173</v>
      </c>
    </row>
    <row r="515" spans="1:7" s="53" customFormat="1" ht="45.2" x14ac:dyDescent="0.25">
      <c r="A515" s="91" t="s">
        <v>542</v>
      </c>
      <c r="B515" s="92"/>
      <c r="C515" s="249"/>
      <c r="D515" s="249"/>
      <c r="E515" s="93" t="s">
        <v>543</v>
      </c>
      <c r="F515" s="74">
        <v>286000</v>
      </c>
      <c r="G515" s="70">
        <v>15173</v>
      </c>
    </row>
    <row r="516" spans="1:7" s="53" customFormat="1" ht="30.15" x14ac:dyDescent="0.25">
      <c r="A516" s="91" t="s">
        <v>970</v>
      </c>
      <c r="B516" s="92"/>
      <c r="C516" s="249" t="s">
        <v>971</v>
      </c>
      <c r="D516" s="249"/>
      <c r="E516" s="93"/>
      <c r="F516" s="74">
        <f>F517+F518</f>
        <v>3031529</v>
      </c>
      <c r="G516" s="70">
        <f>G517+G518</f>
        <v>2233541</v>
      </c>
    </row>
    <row r="517" spans="1:7" s="53" customFormat="1" ht="90.35" x14ac:dyDescent="0.25">
      <c r="A517" s="91" t="s">
        <v>540</v>
      </c>
      <c r="B517" s="92"/>
      <c r="C517" s="249"/>
      <c r="D517" s="249"/>
      <c r="E517" s="93" t="s">
        <v>541</v>
      </c>
      <c r="F517" s="74">
        <v>2384300</v>
      </c>
      <c r="G517" s="70">
        <v>1809933</v>
      </c>
    </row>
    <row r="518" spans="1:7" s="53" customFormat="1" ht="45.2" x14ac:dyDescent="0.25">
      <c r="A518" s="91" t="s">
        <v>542</v>
      </c>
      <c r="B518" s="92"/>
      <c r="C518" s="249"/>
      <c r="D518" s="249"/>
      <c r="E518" s="93" t="s">
        <v>543</v>
      </c>
      <c r="F518" s="74">
        <v>647229</v>
      </c>
      <c r="G518" s="70">
        <v>423608</v>
      </c>
    </row>
    <row r="519" spans="1:7" s="53" customFormat="1" ht="30.15" x14ac:dyDescent="0.25">
      <c r="A519" s="91" t="s">
        <v>972</v>
      </c>
      <c r="B519" s="92"/>
      <c r="C519" s="249" t="s">
        <v>973</v>
      </c>
      <c r="D519" s="249"/>
      <c r="E519" s="93"/>
      <c r="F519" s="74">
        <f>F520</f>
        <v>256000</v>
      </c>
      <c r="G519" s="70">
        <f>G520</f>
        <v>125372.3</v>
      </c>
    </row>
    <row r="520" spans="1:7" s="53" customFormat="1" ht="45.2" x14ac:dyDescent="0.25">
      <c r="A520" s="91" t="s">
        <v>542</v>
      </c>
      <c r="B520" s="92"/>
      <c r="C520" s="249"/>
      <c r="D520" s="249"/>
      <c r="E520" s="93" t="s">
        <v>543</v>
      </c>
      <c r="F520" s="74">
        <v>256000</v>
      </c>
      <c r="G520" s="70">
        <v>125372.3</v>
      </c>
    </row>
    <row r="521" spans="1:7" s="53" customFormat="1" x14ac:dyDescent="0.25">
      <c r="A521" s="91" t="s">
        <v>974</v>
      </c>
      <c r="B521" s="92"/>
      <c r="C521" s="249" t="s">
        <v>975</v>
      </c>
      <c r="D521" s="249"/>
      <c r="E521" s="93"/>
      <c r="F521" s="74">
        <f>F522</f>
        <v>50000</v>
      </c>
      <c r="G521" s="70">
        <f>G522</f>
        <v>38000</v>
      </c>
    </row>
    <row r="522" spans="1:7" s="53" customFormat="1" ht="45.2" x14ac:dyDescent="0.25">
      <c r="A522" s="91" t="s">
        <v>542</v>
      </c>
      <c r="B522" s="92"/>
      <c r="C522" s="249"/>
      <c r="D522" s="249"/>
      <c r="E522" s="93" t="s">
        <v>543</v>
      </c>
      <c r="F522" s="74">
        <v>50000</v>
      </c>
      <c r="G522" s="70">
        <v>38000</v>
      </c>
    </row>
    <row r="523" spans="1:7" s="53" customFormat="1" ht="60.25" x14ac:dyDescent="0.25">
      <c r="A523" s="91" t="s">
        <v>976</v>
      </c>
      <c r="B523" s="92"/>
      <c r="C523" s="249" t="s">
        <v>977</v>
      </c>
      <c r="D523" s="249"/>
      <c r="E523" s="93"/>
      <c r="F523" s="74">
        <f>F524+F525+F527</f>
        <v>2429600</v>
      </c>
      <c r="G523" s="74">
        <f>G524+G525+G527+G526</f>
        <v>2078148</v>
      </c>
    </row>
    <row r="524" spans="1:7" s="53" customFormat="1" ht="45.2" x14ac:dyDescent="0.25">
      <c r="A524" s="91" t="s">
        <v>542</v>
      </c>
      <c r="B524" s="92"/>
      <c r="C524" s="249"/>
      <c r="D524" s="249"/>
      <c r="E524" s="93" t="s">
        <v>543</v>
      </c>
      <c r="F524" s="74">
        <v>1720300</v>
      </c>
      <c r="G524" s="70">
        <v>1614162</v>
      </c>
    </row>
    <row r="525" spans="1:7" s="53" customFormat="1" ht="30.15" hidden="1" x14ac:dyDescent="0.25">
      <c r="A525" s="91" t="s">
        <v>512</v>
      </c>
      <c r="B525" s="92"/>
      <c r="C525" s="257"/>
      <c r="D525" s="258"/>
      <c r="E525" s="93">
        <v>300</v>
      </c>
      <c r="F525" s="74">
        <v>300000</v>
      </c>
      <c r="G525" s="70">
        <v>0</v>
      </c>
    </row>
    <row r="526" spans="1:7" s="53" customFormat="1" ht="45.2" x14ac:dyDescent="0.25">
      <c r="A526" s="91" t="s">
        <v>476</v>
      </c>
      <c r="B526" s="92"/>
      <c r="C526" s="136"/>
      <c r="D526" s="137"/>
      <c r="E526" s="93">
        <v>600</v>
      </c>
      <c r="F526" s="74">
        <v>300000</v>
      </c>
      <c r="G526" s="70">
        <v>65286</v>
      </c>
    </row>
    <row r="527" spans="1:7" s="53" customFormat="1" x14ac:dyDescent="0.25">
      <c r="A527" s="91" t="s">
        <v>562</v>
      </c>
      <c r="B527" s="92"/>
      <c r="C527" s="249"/>
      <c r="D527" s="249"/>
      <c r="E527" s="93" t="s">
        <v>563</v>
      </c>
      <c r="F527" s="74">
        <v>409300</v>
      </c>
      <c r="G527" s="70">
        <v>398700</v>
      </c>
    </row>
    <row r="528" spans="1:7" s="53" customFormat="1" ht="75.3" hidden="1" x14ac:dyDescent="0.25">
      <c r="A528" s="91" t="s">
        <v>978</v>
      </c>
      <c r="B528" s="92"/>
      <c r="C528" s="249" t="s">
        <v>979</v>
      </c>
      <c r="D528" s="249"/>
      <c r="E528" s="93"/>
      <c r="F528" s="74">
        <f>F529</f>
        <v>4091</v>
      </c>
      <c r="G528" s="70">
        <f>G529</f>
        <v>0</v>
      </c>
    </row>
    <row r="529" spans="1:7" s="53" customFormat="1" ht="45.2" hidden="1" x14ac:dyDescent="0.25">
      <c r="A529" s="91" t="s">
        <v>542</v>
      </c>
      <c r="B529" s="92"/>
      <c r="C529" s="249"/>
      <c r="D529" s="249"/>
      <c r="E529" s="93" t="s">
        <v>543</v>
      </c>
      <c r="F529" s="74">
        <v>4091</v>
      </c>
      <c r="G529" s="70">
        <v>0</v>
      </c>
    </row>
    <row r="530" spans="1:7" s="53" customFormat="1" ht="45.2" x14ac:dyDescent="0.25">
      <c r="A530" s="91" t="s">
        <v>980</v>
      </c>
      <c r="B530" s="92"/>
      <c r="C530" s="249" t="s">
        <v>981</v>
      </c>
      <c r="D530" s="249"/>
      <c r="E530" s="93"/>
      <c r="F530" s="74">
        <f>F531+F532</f>
        <v>2318366</v>
      </c>
      <c r="G530" s="70">
        <f>G531+G532</f>
        <v>1606000</v>
      </c>
    </row>
    <row r="531" spans="1:7" s="53" customFormat="1" ht="90.35" x14ac:dyDescent="0.25">
      <c r="A531" s="91" t="s">
        <v>540</v>
      </c>
      <c r="B531" s="92"/>
      <c r="C531" s="249"/>
      <c r="D531" s="249"/>
      <c r="E531" s="93" t="s">
        <v>541</v>
      </c>
      <c r="F531" s="74">
        <v>2243366</v>
      </c>
      <c r="G531" s="70">
        <v>1557418</v>
      </c>
    </row>
    <row r="532" spans="1:7" s="53" customFormat="1" ht="45.2" x14ac:dyDescent="0.25">
      <c r="A532" s="91" t="s">
        <v>542</v>
      </c>
      <c r="B532" s="92"/>
      <c r="C532" s="249"/>
      <c r="D532" s="249"/>
      <c r="E532" s="93" t="s">
        <v>543</v>
      </c>
      <c r="F532" s="74">
        <v>75000</v>
      </c>
      <c r="G532" s="70">
        <v>48582</v>
      </c>
    </row>
    <row r="533" spans="1:7" s="53" customFormat="1" ht="45.2" hidden="1" x14ac:dyDescent="0.25">
      <c r="A533" s="91" t="s">
        <v>982</v>
      </c>
      <c r="B533" s="92"/>
      <c r="C533" s="249" t="s">
        <v>983</v>
      </c>
      <c r="D533" s="249"/>
      <c r="E533" s="93"/>
      <c r="F533" s="74">
        <f>F534</f>
        <v>0</v>
      </c>
      <c r="G533" s="70">
        <f>G534</f>
        <v>0</v>
      </c>
    </row>
    <row r="534" spans="1:7" s="53" customFormat="1" ht="30.15" hidden="1" x14ac:dyDescent="0.25">
      <c r="A534" s="91" t="s">
        <v>512</v>
      </c>
      <c r="B534" s="92"/>
      <c r="C534" s="249"/>
      <c r="D534" s="249"/>
      <c r="E534" s="93" t="s">
        <v>513</v>
      </c>
      <c r="F534" s="74">
        <v>0</v>
      </c>
      <c r="G534" s="70">
        <v>0</v>
      </c>
    </row>
    <row r="535" spans="1:7" s="53" customFormat="1" ht="45.2" hidden="1" x14ac:dyDescent="0.25">
      <c r="A535" s="91" t="s">
        <v>984</v>
      </c>
      <c r="B535" s="92"/>
      <c r="C535" s="249" t="s">
        <v>985</v>
      </c>
      <c r="D535" s="249"/>
      <c r="E535" s="93"/>
      <c r="F535" s="74">
        <f>F536</f>
        <v>866489</v>
      </c>
      <c r="G535" s="70">
        <f>G536</f>
        <v>0</v>
      </c>
    </row>
    <row r="536" spans="1:7" s="53" customFormat="1" ht="45.2" hidden="1" x14ac:dyDescent="0.25">
      <c r="A536" s="91" t="s">
        <v>542</v>
      </c>
      <c r="B536" s="92"/>
      <c r="C536" s="249"/>
      <c r="D536" s="249"/>
      <c r="E536" s="93" t="s">
        <v>543</v>
      </c>
      <c r="F536" s="74">
        <v>866489</v>
      </c>
      <c r="G536" s="70">
        <v>0</v>
      </c>
    </row>
    <row r="537" spans="1:7" s="53" customFormat="1" ht="60.25" x14ac:dyDescent="0.25">
      <c r="A537" s="91" t="s">
        <v>986</v>
      </c>
      <c r="B537" s="92"/>
      <c r="C537" s="249" t="s">
        <v>987</v>
      </c>
      <c r="D537" s="249"/>
      <c r="E537" s="93"/>
      <c r="F537" s="74">
        <f>F538+F539</f>
        <v>3010759</v>
      </c>
      <c r="G537" s="70">
        <f>G538+G539</f>
        <v>2085011</v>
      </c>
    </row>
    <row r="538" spans="1:7" s="53" customFormat="1" ht="90.35" x14ac:dyDescent="0.25">
      <c r="A538" s="91" t="s">
        <v>540</v>
      </c>
      <c r="B538" s="92"/>
      <c r="C538" s="249"/>
      <c r="D538" s="249"/>
      <c r="E538" s="93" t="s">
        <v>541</v>
      </c>
      <c r="F538" s="74">
        <v>2923059</v>
      </c>
      <c r="G538" s="70">
        <v>2025531</v>
      </c>
    </row>
    <row r="539" spans="1:7" s="53" customFormat="1" ht="45.2" x14ac:dyDescent="0.25">
      <c r="A539" s="91" t="s">
        <v>542</v>
      </c>
      <c r="B539" s="92"/>
      <c r="C539" s="249"/>
      <c r="D539" s="249"/>
      <c r="E539" s="93" t="s">
        <v>543</v>
      </c>
      <c r="F539" s="74">
        <v>87700</v>
      </c>
      <c r="G539" s="70">
        <v>59480</v>
      </c>
    </row>
    <row r="540" spans="1:7" s="53" customFormat="1" ht="45.2" x14ac:dyDescent="0.25">
      <c r="A540" s="91" t="s">
        <v>988</v>
      </c>
      <c r="B540" s="92"/>
      <c r="C540" s="249" t="s">
        <v>989</v>
      </c>
      <c r="D540" s="249"/>
      <c r="E540" s="93"/>
      <c r="F540" s="74">
        <f>F541+F542</f>
        <v>283234</v>
      </c>
      <c r="G540" s="70">
        <f>G541+G542</f>
        <v>222156</v>
      </c>
    </row>
    <row r="541" spans="1:7" s="53" customFormat="1" ht="90.35" x14ac:dyDescent="0.25">
      <c r="A541" s="91" t="s">
        <v>540</v>
      </c>
      <c r="B541" s="92"/>
      <c r="C541" s="249"/>
      <c r="D541" s="249"/>
      <c r="E541" s="93" t="s">
        <v>541</v>
      </c>
      <c r="F541" s="74">
        <v>240334</v>
      </c>
      <c r="G541" s="70">
        <v>217230</v>
      </c>
    </row>
    <row r="542" spans="1:7" s="53" customFormat="1" ht="45.2" x14ac:dyDescent="0.25">
      <c r="A542" s="91" t="s">
        <v>542</v>
      </c>
      <c r="B542" s="92"/>
      <c r="C542" s="249"/>
      <c r="D542" s="249"/>
      <c r="E542" s="93" t="s">
        <v>543</v>
      </c>
      <c r="F542" s="74">
        <v>42900</v>
      </c>
      <c r="G542" s="70">
        <v>4926</v>
      </c>
    </row>
    <row r="543" spans="1:7" s="53" customFormat="1" ht="30.15" x14ac:dyDescent="0.25">
      <c r="A543" s="87" t="s">
        <v>990</v>
      </c>
      <c r="B543" s="88"/>
      <c r="C543" s="253" t="s">
        <v>991</v>
      </c>
      <c r="D543" s="253"/>
      <c r="E543" s="89"/>
      <c r="F543" s="90">
        <f>F544</f>
        <v>71040</v>
      </c>
      <c r="G543" s="70">
        <f>G544</f>
        <v>71040</v>
      </c>
    </row>
    <row r="544" spans="1:7" s="53" customFormat="1" ht="45.2" x14ac:dyDescent="0.25">
      <c r="A544" s="91" t="s">
        <v>992</v>
      </c>
      <c r="B544" s="92"/>
      <c r="C544" s="249" t="s">
        <v>993</v>
      </c>
      <c r="D544" s="249"/>
      <c r="E544" s="93"/>
      <c r="F544" s="74">
        <f>F545</f>
        <v>71040</v>
      </c>
      <c r="G544" s="70">
        <f>G545</f>
        <v>71040</v>
      </c>
    </row>
    <row r="545" spans="1:7" s="53" customFormat="1" x14ac:dyDescent="0.25">
      <c r="A545" s="98" t="s">
        <v>994</v>
      </c>
      <c r="B545" s="99"/>
      <c r="C545" s="248"/>
      <c r="D545" s="248"/>
      <c r="E545" s="100" t="s">
        <v>995</v>
      </c>
      <c r="F545" s="101">
        <v>71040</v>
      </c>
      <c r="G545" s="102">
        <v>71040</v>
      </c>
    </row>
    <row r="546" spans="1:7" s="53" customFormat="1" ht="45.85" thickBot="1" x14ac:dyDescent="0.3">
      <c r="A546" s="75" t="s">
        <v>996</v>
      </c>
      <c r="B546" s="76" t="s">
        <v>997</v>
      </c>
      <c r="C546" s="263"/>
      <c r="D546" s="263"/>
      <c r="E546" s="77"/>
      <c r="F546" s="78">
        <v>374057</v>
      </c>
      <c r="G546" s="103">
        <f>G547</f>
        <v>342640.14</v>
      </c>
    </row>
    <row r="547" spans="1:7" s="53" customFormat="1" x14ac:dyDescent="0.25">
      <c r="A547" s="79" t="s">
        <v>924</v>
      </c>
      <c r="B547" s="80"/>
      <c r="C547" s="264" t="s">
        <v>925</v>
      </c>
      <c r="D547" s="264"/>
      <c r="E547" s="81"/>
      <c r="F547" s="82">
        <f>F548</f>
        <v>374057</v>
      </c>
      <c r="G547" s="82">
        <f>G548</f>
        <v>342640.14</v>
      </c>
    </row>
    <row r="548" spans="1:7" s="53" customFormat="1" x14ac:dyDescent="0.25">
      <c r="A548" s="87" t="s">
        <v>924</v>
      </c>
      <c r="B548" s="88"/>
      <c r="C548" s="253" t="s">
        <v>926</v>
      </c>
      <c r="D548" s="253"/>
      <c r="E548" s="89"/>
      <c r="F548" s="90">
        <f>F549</f>
        <v>374057</v>
      </c>
      <c r="G548" s="90">
        <f>G549</f>
        <v>342640.14</v>
      </c>
    </row>
    <row r="549" spans="1:7" s="53" customFormat="1" ht="45.2" x14ac:dyDescent="0.25">
      <c r="A549" s="91" t="s">
        <v>943</v>
      </c>
      <c r="B549" s="92"/>
      <c r="C549" s="249" t="s">
        <v>944</v>
      </c>
      <c r="D549" s="249"/>
      <c r="E549" s="93"/>
      <c r="F549" s="74">
        <f>F550</f>
        <v>374057</v>
      </c>
      <c r="G549" s="74">
        <f>G550</f>
        <v>342640.14</v>
      </c>
    </row>
    <row r="550" spans="1:7" s="53" customFormat="1" ht="15.75" thickBot="1" x14ac:dyDescent="0.3">
      <c r="A550" s="98" t="s">
        <v>562</v>
      </c>
      <c r="B550" s="99"/>
      <c r="C550" s="248"/>
      <c r="D550" s="248"/>
      <c r="E550" s="100" t="s">
        <v>563</v>
      </c>
      <c r="F550" s="101">
        <v>374057</v>
      </c>
      <c r="G550" s="101">
        <v>342640.14</v>
      </c>
    </row>
    <row r="551" spans="1:7" s="53" customFormat="1" ht="45.85" thickBot="1" x14ac:dyDescent="0.3">
      <c r="A551" s="75" t="s">
        <v>998</v>
      </c>
      <c r="B551" s="76" t="s">
        <v>999</v>
      </c>
      <c r="C551" s="263"/>
      <c r="D551" s="263"/>
      <c r="E551" s="77"/>
      <c r="F551" s="78">
        <f>F552+F592</f>
        <v>152350227</v>
      </c>
      <c r="G551" s="78">
        <f>G552+G592</f>
        <v>119545331</v>
      </c>
    </row>
    <row r="552" spans="1:7" s="53" customFormat="1" ht="45.2" x14ac:dyDescent="0.25">
      <c r="A552" s="79" t="s">
        <v>1000</v>
      </c>
      <c r="B552" s="80"/>
      <c r="C552" s="264" t="s">
        <v>1001</v>
      </c>
      <c r="D552" s="264"/>
      <c r="E552" s="81"/>
      <c r="F552" s="82">
        <f>F553</f>
        <v>149780019</v>
      </c>
      <c r="G552" s="82">
        <f>G553</f>
        <v>115409979</v>
      </c>
    </row>
    <row r="553" spans="1:7" s="53" customFormat="1" ht="47.15" x14ac:dyDescent="0.25">
      <c r="A553" s="83" t="s">
        <v>1002</v>
      </c>
      <c r="B553" s="84"/>
      <c r="C553" s="252" t="s">
        <v>1003</v>
      </c>
      <c r="D553" s="252"/>
      <c r="E553" s="85"/>
      <c r="F553" s="86">
        <f>F554+F570+F577+F589</f>
        <v>149780019</v>
      </c>
      <c r="G553" s="86">
        <f>G554+G570+G577+G589</f>
        <v>115409979</v>
      </c>
    </row>
    <row r="554" spans="1:7" s="53" customFormat="1" ht="45.2" x14ac:dyDescent="0.25">
      <c r="A554" s="87" t="s">
        <v>1004</v>
      </c>
      <c r="B554" s="88"/>
      <c r="C554" s="253" t="s">
        <v>1005</v>
      </c>
      <c r="D554" s="253"/>
      <c r="E554" s="89"/>
      <c r="F554" s="90">
        <f>F555+F558+F560+F563+F566+F568</f>
        <v>12275317</v>
      </c>
      <c r="G554" s="90">
        <f>G555+G558+G560+G563+G566+G568</f>
        <v>7513566</v>
      </c>
    </row>
    <row r="555" spans="1:7" s="53" customFormat="1" x14ac:dyDescent="0.25">
      <c r="A555" s="91" t="s">
        <v>933</v>
      </c>
      <c r="B555" s="92"/>
      <c r="C555" s="249" t="s">
        <v>1006</v>
      </c>
      <c r="D555" s="249"/>
      <c r="E555" s="93"/>
      <c r="F555" s="74">
        <f>F556+F557</f>
        <v>651168</v>
      </c>
      <c r="G555" s="74">
        <f>G556+G557</f>
        <v>428339</v>
      </c>
    </row>
    <row r="556" spans="1:7" s="53" customFormat="1" ht="90.35" x14ac:dyDescent="0.25">
      <c r="A556" s="91" t="s">
        <v>540</v>
      </c>
      <c r="B556" s="92"/>
      <c r="C556" s="249"/>
      <c r="D556" s="249"/>
      <c r="E556" s="93" t="s">
        <v>541</v>
      </c>
      <c r="F556" s="74">
        <f>457886+133282</f>
        <v>591168</v>
      </c>
      <c r="G556" s="70">
        <v>405839</v>
      </c>
    </row>
    <row r="557" spans="1:7" s="53" customFormat="1" ht="45.2" x14ac:dyDescent="0.25">
      <c r="A557" s="91" t="s">
        <v>542</v>
      </c>
      <c r="B557" s="92"/>
      <c r="C557" s="249"/>
      <c r="D557" s="249"/>
      <c r="E557" s="93" t="s">
        <v>543</v>
      </c>
      <c r="F557" s="74">
        <v>60000</v>
      </c>
      <c r="G557" s="70">
        <v>22500</v>
      </c>
    </row>
    <row r="558" spans="1:7" s="53" customFormat="1" ht="30.15" x14ac:dyDescent="0.25">
      <c r="A558" s="91" t="s">
        <v>937</v>
      </c>
      <c r="B558" s="92"/>
      <c r="C558" s="249" t="s">
        <v>1007</v>
      </c>
      <c r="D558" s="249"/>
      <c r="E558" s="93"/>
      <c r="F558" s="74">
        <v>151580</v>
      </c>
      <c r="G558" s="70">
        <f>G559</f>
        <v>100143</v>
      </c>
    </row>
    <row r="559" spans="1:7" s="53" customFormat="1" ht="45.2" x14ac:dyDescent="0.25">
      <c r="A559" s="91" t="s">
        <v>542</v>
      </c>
      <c r="B559" s="92"/>
      <c r="C559" s="249"/>
      <c r="D559" s="249"/>
      <c r="E559" s="93" t="s">
        <v>543</v>
      </c>
      <c r="F559" s="74">
        <v>151580</v>
      </c>
      <c r="G559" s="70">
        <v>100143</v>
      </c>
    </row>
    <row r="560" spans="1:7" s="53" customFormat="1" ht="30.15" x14ac:dyDescent="0.25">
      <c r="A560" s="91" t="s">
        <v>1008</v>
      </c>
      <c r="B560" s="92"/>
      <c r="C560" s="249" t="s">
        <v>1009</v>
      </c>
      <c r="D560" s="249"/>
      <c r="E560" s="93"/>
      <c r="F560" s="74">
        <f>F561+F562</f>
        <v>7488000</v>
      </c>
      <c r="G560" s="70">
        <f>G561+G562</f>
        <v>5950806</v>
      </c>
    </row>
    <row r="561" spans="1:7" s="53" customFormat="1" ht="45.2" x14ac:dyDescent="0.25">
      <c r="A561" s="91" t="s">
        <v>542</v>
      </c>
      <c r="B561" s="92"/>
      <c r="C561" s="249"/>
      <c r="D561" s="249"/>
      <c r="E561" s="93" t="s">
        <v>543</v>
      </c>
      <c r="F561" s="74">
        <v>96000</v>
      </c>
      <c r="G561" s="70">
        <v>74844</v>
      </c>
    </row>
    <row r="562" spans="1:7" s="53" customFormat="1" ht="30.15" x14ac:dyDescent="0.25">
      <c r="A562" s="91" t="s">
        <v>512</v>
      </c>
      <c r="B562" s="92"/>
      <c r="C562" s="249"/>
      <c r="D562" s="249"/>
      <c r="E562" s="93" t="s">
        <v>513</v>
      </c>
      <c r="F562" s="74">
        <v>7392000</v>
      </c>
      <c r="G562" s="70">
        <v>5875962</v>
      </c>
    </row>
    <row r="563" spans="1:7" s="53" customFormat="1" ht="30.15" x14ac:dyDescent="0.25">
      <c r="A563" s="91" t="s">
        <v>1010</v>
      </c>
      <c r="B563" s="92"/>
      <c r="C563" s="249" t="s">
        <v>1011</v>
      </c>
      <c r="D563" s="249"/>
      <c r="E563" s="93"/>
      <c r="F563" s="74">
        <f>F564+F565</f>
        <v>644300</v>
      </c>
      <c r="G563" s="74">
        <f>G564+G565</f>
        <v>479136</v>
      </c>
    </row>
    <row r="564" spans="1:7" s="53" customFormat="1" ht="45.2" x14ac:dyDescent="0.25">
      <c r="A564" s="91" t="s">
        <v>542</v>
      </c>
      <c r="B564" s="92"/>
      <c r="C564" s="249"/>
      <c r="D564" s="249"/>
      <c r="E564" s="93" t="s">
        <v>543</v>
      </c>
      <c r="F564" s="74">
        <v>8300</v>
      </c>
      <c r="G564" s="70">
        <v>6149</v>
      </c>
    </row>
    <row r="565" spans="1:7" s="53" customFormat="1" ht="30.15" x14ac:dyDescent="0.25">
      <c r="A565" s="91" t="s">
        <v>512</v>
      </c>
      <c r="B565" s="92"/>
      <c r="C565" s="249"/>
      <c r="D565" s="249"/>
      <c r="E565" s="93" t="s">
        <v>513</v>
      </c>
      <c r="F565" s="74">
        <v>636000</v>
      </c>
      <c r="G565" s="70">
        <v>472987</v>
      </c>
    </row>
    <row r="566" spans="1:7" s="53" customFormat="1" ht="75.3" hidden="1" x14ac:dyDescent="0.25">
      <c r="A566" s="91" t="s">
        <v>1012</v>
      </c>
      <c r="B566" s="92"/>
      <c r="C566" s="249" t="s">
        <v>1013</v>
      </c>
      <c r="D566" s="249"/>
      <c r="E566" s="93"/>
      <c r="F566" s="74">
        <f>F567</f>
        <v>4860</v>
      </c>
      <c r="G566" s="70">
        <f>G567</f>
        <v>0</v>
      </c>
    </row>
    <row r="567" spans="1:7" s="53" customFormat="1" ht="30.15" hidden="1" x14ac:dyDescent="0.25">
      <c r="A567" s="91" t="s">
        <v>512</v>
      </c>
      <c r="B567" s="92"/>
      <c r="C567" s="249"/>
      <c r="D567" s="249"/>
      <c r="E567" s="93" t="s">
        <v>513</v>
      </c>
      <c r="F567" s="74">
        <v>4860</v>
      </c>
      <c r="G567" s="70">
        <v>0</v>
      </c>
    </row>
    <row r="568" spans="1:7" s="53" customFormat="1" ht="75.3" x14ac:dyDescent="0.25">
      <c r="A568" s="91" t="s">
        <v>1014</v>
      </c>
      <c r="B568" s="92"/>
      <c r="C568" s="249" t="s">
        <v>1015</v>
      </c>
      <c r="D568" s="249"/>
      <c r="E568" s="93"/>
      <c r="F568" s="74">
        <f>F569</f>
        <v>3335409</v>
      </c>
      <c r="G568" s="74">
        <f>G569</f>
        <v>555142</v>
      </c>
    </row>
    <row r="569" spans="1:7" s="53" customFormat="1" ht="30.15" x14ac:dyDescent="0.25">
      <c r="A569" s="91" t="s">
        <v>512</v>
      </c>
      <c r="B569" s="92"/>
      <c r="C569" s="249"/>
      <c r="D569" s="249"/>
      <c r="E569" s="93" t="s">
        <v>513</v>
      </c>
      <c r="F569" s="74">
        <v>3335409</v>
      </c>
      <c r="G569" s="70">
        <v>555142</v>
      </c>
    </row>
    <row r="570" spans="1:7" s="53" customFormat="1" ht="60.25" x14ac:dyDescent="0.25">
      <c r="A570" s="87" t="s">
        <v>1016</v>
      </c>
      <c r="B570" s="88"/>
      <c r="C570" s="253" t="s">
        <v>1017</v>
      </c>
      <c r="D570" s="253"/>
      <c r="E570" s="89"/>
      <c r="F570" s="90">
        <f>F571+F573</f>
        <v>110162202</v>
      </c>
      <c r="G570" s="90">
        <f>G571+G573</f>
        <v>90668817</v>
      </c>
    </row>
    <row r="571" spans="1:7" s="53" customFormat="1" ht="105.4" x14ac:dyDescent="0.25">
      <c r="A571" s="91" t="s">
        <v>1018</v>
      </c>
      <c r="B571" s="92"/>
      <c r="C571" s="249" t="s">
        <v>1019</v>
      </c>
      <c r="D571" s="249"/>
      <c r="E571" s="93"/>
      <c r="F571" s="74">
        <f>F572</f>
        <v>101355865</v>
      </c>
      <c r="G571" s="74">
        <f>G572</f>
        <v>83927000</v>
      </c>
    </row>
    <row r="572" spans="1:7" s="53" customFormat="1" ht="45.2" x14ac:dyDescent="0.25">
      <c r="A572" s="91" t="s">
        <v>476</v>
      </c>
      <c r="B572" s="92"/>
      <c r="C572" s="249"/>
      <c r="D572" s="249"/>
      <c r="E572" s="93" t="s">
        <v>477</v>
      </c>
      <c r="F572" s="74">
        <f>100193002+1162863</f>
        <v>101355865</v>
      </c>
      <c r="G572" s="70">
        <v>83927000</v>
      </c>
    </row>
    <row r="573" spans="1:7" s="53" customFormat="1" ht="45.2" x14ac:dyDescent="0.25">
      <c r="A573" s="91" t="s">
        <v>1020</v>
      </c>
      <c r="B573" s="92"/>
      <c r="C573" s="249" t="s">
        <v>1021</v>
      </c>
      <c r="D573" s="249"/>
      <c r="E573" s="93"/>
      <c r="F573" s="74">
        <f>F574+F575+F576</f>
        <v>8806337</v>
      </c>
      <c r="G573" s="74">
        <f>G574+G575+G576</f>
        <v>6741817</v>
      </c>
    </row>
    <row r="574" spans="1:7" s="53" customFormat="1" ht="90.35" x14ac:dyDescent="0.25">
      <c r="A574" s="91" t="s">
        <v>540</v>
      </c>
      <c r="B574" s="92"/>
      <c r="C574" s="249"/>
      <c r="D574" s="249"/>
      <c r="E574" s="93" t="s">
        <v>541</v>
      </c>
      <c r="F574" s="74">
        <v>7766337</v>
      </c>
      <c r="G574" s="70">
        <v>6020462</v>
      </c>
    </row>
    <row r="575" spans="1:7" s="53" customFormat="1" ht="45.2" x14ac:dyDescent="0.25">
      <c r="A575" s="91" t="s">
        <v>542</v>
      </c>
      <c r="B575" s="92"/>
      <c r="C575" s="249"/>
      <c r="D575" s="249"/>
      <c r="E575" s="93" t="s">
        <v>543</v>
      </c>
      <c r="F575" s="74">
        <v>1039750</v>
      </c>
      <c r="G575" s="70">
        <v>721230</v>
      </c>
    </row>
    <row r="576" spans="1:7" s="53" customFormat="1" x14ac:dyDescent="0.25">
      <c r="A576" s="91" t="s">
        <v>562</v>
      </c>
      <c r="B576" s="92"/>
      <c r="C576" s="249"/>
      <c r="D576" s="249"/>
      <c r="E576" s="93" t="s">
        <v>563</v>
      </c>
      <c r="F576" s="74">
        <v>250</v>
      </c>
      <c r="G576" s="70">
        <v>125</v>
      </c>
    </row>
    <row r="577" spans="1:7" s="53" customFormat="1" ht="60.25" x14ac:dyDescent="0.25">
      <c r="A577" s="87" t="s">
        <v>1022</v>
      </c>
      <c r="B577" s="88"/>
      <c r="C577" s="253" t="s">
        <v>1023</v>
      </c>
      <c r="D577" s="253"/>
      <c r="E577" s="89"/>
      <c r="F577" s="90">
        <f>F578+F580+F583+F585+F587</f>
        <v>27099500</v>
      </c>
      <c r="G577" s="90">
        <f>G578+G580+G583+G585+G587</f>
        <v>17095595</v>
      </c>
    </row>
    <row r="578" spans="1:7" s="53" customFormat="1" ht="30.15" x14ac:dyDescent="0.25">
      <c r="A578" s="91" t="s">
        <v>1024</v>
      </c>
      <c r="B578" s="92"/>
      <c r="C578" s="249" t="s">
        <v>1025</v>
      </c>
      <c r="D578" s="249"/>
      <c r="E578" s="93"/>
      <c r="F578" s="74">
        <f>F579</f>
        <v>432000</v>
      </c>
      <c r="G578" s="70">
        <f>G579</f>
        <v>364290</v>
      </c>
    </row>
    <row r="579" spans="1:7" s="53" customFormat="1" ht="30.15" x14ac:dyDescent="0.25">
      <c r="A579" s="91" t="s">
        <v>512</v>
      </c>
      <c r="B579" s="92"/>
      <c r="C579" s="249"/>
      <c r="D579" s="249"/>
      <c r="E579" s="93" t="s">
        <v>513</v>
      </c>
      <c r="F579" s="74">
        <v>432000</v>
      </c>
      <c r="G579" s="70">
        <v>364290</v>
      </c>
    </row>
    <row r="580" spans="1:7" s="53" customFormat="1" ht="45.2" x14ac:dyDescent="0.25">
      <c r="A580" s="91" t="s">
        <v>1026</v>
      </c>
      <c r="B580" s="92"/>
      <c r="C580" s="249" t="s">
        <v>1027</v>
      </c>
      <c r="D580" s="249"/>
      <c r="E580" s="93"/>
      <c r="F580" s="74">
        <f>F581+F582</f>
        <v>5858000</v>
      </c>
      <c r="G580" s="74">
        <f>G581+G582</f>
        <v>6985572</v>
      </c>
    </row>
    <row r="581" spans="1:7" s="53" customFormat="1" ht="45.2" x14ac:dyDescent="0.25">
      <c r="A581" s="91" t="s">
        <v>542</v>
      </c>
      <c r="B581" s="92"/>
      <c r="C581" s="249"/>
      <c r="D581" s="249"/>
      <c r="E581" s="93" t="s">
        <v>543</v>
      </c>
      <c r="F581" s="74">
        <v>67700</v>
      </c>
      <c r="G581" s="70">
        <v>66940</v>
      </c>
    </row>
    <row r="582" spans="1:7" s="53" customFormat="1" ht="30.15" x14ac:dyDescent="0.25">
      <c r="A582" s="91" t="s">
        <v>512</v>
      </c>
      <c r="B582" s="92"/>
      <c r="C582" s="249"/>
      <c r="D582" s="249"/>
      <c r="E582" s="93" t="s">
        <v>513</v>
      </c>
      <c r="F582" s="74">
        <v>5790300</v>
      </c>
      <c r="G582" s="70">
        <v>6918632</v>
      </c>
    </row>
    <row r="583" spans="1:7" s="53" customFormat="1" ht="60.25" x14ac:dyDescent="0.25">
      <c r="A583" s="91" t="s">
        <v>1028</v>
      </c>
      <c r="B583" s="92"/>
      <c r="C583" s="249" t="s">
        <v>1029</v>
      </c>
      <c r="D583" s="249"/>
      <c r="E583" s="93"/>
      <c r="F583" s="74">
        <f>F584</f>
        <v>262304</v>
      </c>
      <c r="G583" s="70">
        <f>G584</f>
        <v>99385</v>
      </c>
    </row>
    <row r="584" spans="1:7" s="53" customFormat="1" ht="45.2" x14ac:dyDescent="0.25">
      <c r="A584" s="91" t="s">
        <v>542</v>
      </c>
      <c r="B584" s="92"/>
      <c r="C584" s="249"/>
      <c r="D584" s="249"/>
      <c r="E584" s="93" t="s">
        <v>543</v>
      </c>
      <c r="F584" s="74">
        <v>262304</v>
      </c>
      <c r="G584" s="70">
        <v>99385</v>
      </c>
    </row>
    <row r="585" spans="1:7" s="53" customFormat="1" ht="110.3" customHeight="1" x14ac:dyDescent="0.25">
      <c r="A585" s="91" t="s">
        <v>1137</v>
      </c>
      <c r="B585" s="92"/>
      <c r="C585" s="249" t="s">
        <v>1136</v>
      </c>
      <c r="D585" s="249"/>
      <c r="E585" s="93"/>
      <c r="F585" s="74">
        <f>F586</f>
        <v>370000</v>
      </c>
      <c r="G585" s="70">
        <f>G586</f>
        <v>353845</v>
      </c>
    </row>
    <row r="586" spans="1:7" s="53" customFormat="1" ht="30.15" x14ac:dyDescent="0.25">
      <c r="A586" s="91" t="s">
        <v>512</v>
      </c>
      <c r="B586" s="92"/>
      <c r="C586" s="249"/>
      <c r="D586" s="249"/>
      <c r="E586" s="93">
        <v>300</v>
      </c>
      <c r="F586" s="74">
        <v>370000</v>
      </c>
      <c r="G586" s="70">
        <v>353845</v>
      </c>
    </row>
    <row r="587" spans="1:7" s="53" customFormat="1" ht="45.2" x14ac:dyDescent="0.25">
      <c r="A587" s="91" t="s">
        <v>1030</v>
      </c>
      <c r="B587" s="92"/>
      <c r="C587" s="249" t="s">
        <v>1031</v>
      </c>
      <c r="D587" s="249"/>
      <c r="E587" s="93"/>
      <c r="F587" s="74">
        <f>F588</f>
        <v>20177196</v>
      </c>
      <c r="G587" s="74">
        <f>G588</f>
        <v>9292503</v>
      </c>
    </row>
    <row r="588" spans="1:7" s="53" customFormat="1" ht="30.15" x14ac:dyDescent="0.25">
      <c r="A588" s="91" t="s">
        <v>512</v>
      </c>
      <c r="B588" s="92"/>
      <c r="C588" s="249"/>
      <c r="D588" s="249"/>
      <c r="E588" s="93" t="s">
        <v>513</v>
      </c>
      <c r="F588" s="74">
        <v>20177196</v>
      </c>
      <c r="G588" s="70">
        <v>9292503</v>
      </c>
    </row>
    <row r="589" spans="1:7" s="53" customFormat="1" ht="30.15" x14ac:dyDescent="0.25">
      <c r="A589" s="87" t="s">
        <v>1032</v>
      </c>
      <c r="B589" s="88"/>
      <c r="C589" s="253" t="s">
        <v>1033</v>
      </c>
      <c r="D589" s="253"/>
      <c r="E589" s="89"/>
      <c r="F589" s="90">
        <f>F590</f>
        <v>243000</v>
      </c>
      <c r="G589" s="73">
        <f>G590</f>
        <v>132001</v>
      </c>
    </row>
    <row r="590" spans="1:7" s="53" customFormat="1" ht="60.25" x14ac:dyDescent="0.25">
      <c r="A590" s="91" t="s">
        <v>1034</v>
      </c>
      <c r="B590" s="92"/>
      <c r="C590" s="249" t="s">
        <v>1035</v>
      </c>
      <c r="D590" s="249"/>
      <c r="E590" s="93"/>
      <c r="F590" s="74">
        <f>F591</f>
        <v>243000</v>
      </c>
      <c r="G590" s="70">
        <f>G591</f>
        <v>132001</v>
      </c>
    </row>
    <row r="591" spans="1:7" s="53" customFormat="1" ht="45.2" x14ac:dyDescent="0.25">
      <c r="A591" s="91" t="s">
        <v>542</v>
      </c>
      <c r="B591" s="92"/>
      <c r="C591" s="249"/>
      <c r="D591" s="249"/>
      <c r="E591" s="93" t="s">
        <v>543</v>
      </c>
      <c r="F591" s="74">
        <v>243000</v>
      </c>
      <c r="G591" s="70">
        <v>132001</v>
      </c>
    </row>
    <row r="592" spans="1:7" s="53" customFormat="1" x14ac:dyDescent="0.25">
      <c r="A592" s="94" t="s">
        <v>924</v>
      </c>
      <c r="B592" s="95"/>
      <c r="C592" s="255" t="s">
        <v>925</v>
      </c>
      <c r="D592" s="255"/>
      <c r="E592" s="96"/>
      <c r="F592" s="97">
        <f>F593+F596</f>
        <v>2570208</v>
      </c>
      <c r="G592" s="97">
        <f>G593+G596</f>
        <v>4135352</v>
      </c>
    </row>
    <row r="593" spans="1:7" s="53" customFormat="1" x14ac:dyDescent="0.25">
      <c r="A593" s="87" t="s">
        <v>924</v>
      </c>
      <c r="B593" s="88"/>
      <c r="C593" s="253" t="s">
        <v>926</v>
      </c>
      <c r="D593" s="253"/>
      <c r="E593" s="89"/>
      <c r="F593" s="90">
        <f>F594</f>
        <v>230208</v>
      </c>
      <c r="G593" s="73">
        <f>G594</f>
        <v>1345352</v>
      </c>
    </row>
    <row r="594" spans="1:7" s="53" customFormat="1" x14ac:dyDescent="0.25">
      <c r="A594" s="91" t="s">
        <v>949</v>
      </c>
      <c r="B594" s="92"/>
      <c r="C594" s="249" t="s">
        <v>950</v>
      </c>
      <c r="D594" s="249"/>
      <c r="E594" s="93"/>
      <c r="F594" s="74">
        <f>F595</f>
        <v>230208</v>
      </c>
      <c r="G594" s="70">
        <f>G595</f>
        <v>1345352</v>
      </c>
    </row>
    <row r="595" spans="1:7" s="53" customFormat="1" ht="30.15" x14ac:dyDescent="0.25">
      <c r="A595" s="98" t="s">
        <v>512</v>
      </c>
      <c r="B595" s="99"/>
      <c r="C595" s="248"/>
      <c r="D595" s="248"/>
      <c r="E595" s="100" t="s">
        <v>513</v>
      </c>
      <c r="F595" s="101">
        <v>230208</v>
      </c>
      <c r="G595" s="102">
        <v>1345352</v>
      </c>
    </row>
    <row r="596" spans="1:7" s="53" customFormat="1" ht="30.15" x14ac:dyDescent="0.25">
      <c r="A596" s="98" t="s">
        <v>512</v>
      </c>
      <c r="B596" s="92"/>
      <c r="C596" s="249" t="s">
        <v>983</v>
      </c>
      <c r="D596" s="249"/>
      <c r="E596" s="93"/>
      <c r="F596" s="74">
        <f>F597</f>
        <v>2340000</v>
      </c>
      <c r="G596" s="70">
        <f>G597</f>
        <v>2790000</v>
      </c>
    </row>
    <row r="597" spans="1:7" s="53" customFormat="1" ht="60.4" customHeight="1" thickBot="1" x14ac:dyDescent="0.3">
      <c r="A597" s="91" t="s">
        <v>1165</v>
      </c>
      <c r="B597" s="92"/>
      <c r="C597" s="249"/>
      <c r="D597" s="249"/>
      <c r="E597" s="93">
        <v>300</v>
      </c>
      <c r="F597" s="74">
        <v>2340000</v>
      </c>
      <c r="G597" s="70">
        <v>2790000</v>
      </c>
    </row>
    <row r="598" spans="1:7" s="53" customFormat="1" ht="30.8" thickBot="1" x14ac:dyDescent="0.3">
      <c r="A598" s="75" t="s">
        <v>1069</v>
      </c>
      <c r="B598" s="76" t="s">
        <v>1036</v>
      </c>
      <c r="C598" s="263"/>
      <c r="D598" s="263"/>
      <c r="E598" s="77"/>
      <c r="F598" s="78">
        <f>F599+F604+F614</f>
        <v>59012959</v>
      </c>
      <c r="G598" s="78">
        <f>G599+G604+G614</f>
        <v>49113701</v>
      </c>
    </row>
    <row r="599" spans="1:7" s="53" customFormat="1" ht="60.25" x14ac:dyDescent="0.25">
      <c r="A599" s="79" t="s">
        <v>742</v>
      </c>
      <c r="B599" s="80"/>
      <c r="C599" s="264" t="s">
        <v>743</v>
      </c>
      <c r="D599" s="264"/>
      <c r="E599" s="81"/>
      <c r="F599" s="82">
        <f t="shared" ref="F599:G602" si="6">F600</f>
        <v>5079000</v>
      </c>
      <c r="G599" s="82">
        <f t="shared" si="6"/>
        <v>3278778</v>
      </c>
    </row>
    <row r="600" spans="1:7" s="53" customFormat="1" ht="62.85" x14ac:dyDescent="0.25">
      <c r="A600" s="83" t="s">
        <v>754</v>
      </c>
      <c r="B600" s="84"/>
      <c r="C600" s="252" t="s">
        <v>755</v>
      </c>
      <c r="D600" s="252"/>
      <c r="E600" s="85"/>
      <c r="F600" s="86">
        <f t="shared" si="6"/>
        <v>5079000</v>
      </c>
      <c r="G600" s="86">
        <f t="shared" si="6"/>
        <v>3278778</v>
      </c>
    </row>
    <row r="601" spans="1:7" s="53" customFormat="1" ht="45.2" x14ac:dyDescent="0.25">
      <c r="A601" s="87" t="s">
        <v>1037</v>
      </c>
      <c r="B601" s="88"/>
      <c r="C601" s="253" t="s">
        <v>1038</v>
      </c>
      <c r="D601" s="253"/>
      <c r="E601" s="89"/>
      <c r="F601" s="90">
        <f t="shared" si="6"/>
        <v>5079000</v>
      </c>
      <c r="G601" s="90">
        <f t="shared" si="6"/>
        <v>3278778</v>
      </c>
    </row>
    <row r="602" spans="1:7" s="53" customFormat="1" ht="30.15" x14ac:dyDescent="0.25">
      <c r="A602" s="91" t="s">
        <v>758</v>
      </c>
      <c r="B602" s="92"/>
      <c r="C602" s="249" t="s">
        <v>1039</v>
      </c>
      <c r="D602" s="249"/>
      <c r="E602" s="93"/>
      <c r="F602" s="74">
        <f t="shared" si="6"/>
        <v>5079000</v>
      </c>
      <c r="G602" s="74">
        <f t="shared" si="6"/>
        <v>3278778</v>
      </c>
    </row>
    <row r="603" spans="1:7" s="53" customFormat="1" ht="45.2" x14ac:dyDescent="0.25">
      <c r="A603" s="91" t="s">
        <v>542</v>
      </c>
      <c r="B603" s="92"/>
      <c r="C603" s="249"/>
      <c r="D603" s="249"/>
      <c r="E603" s="93" t="s">
        <v>543</v>
      </c>
      <c r="F603" s="74">
        <v>5079000</v>
      </c>
      <c r="G603" s="70">
        <v>3278778</v>
      </c>
    </row>
    <row r="604" spans="1:7" s="53" customFormat="1" ht="15.75" x14ac:dyDescent="0.25">
      <c r="A604" s="83" t="s">
        <v>924</v>
      </c>
      <c r="B604" s="84"/>
      <c r="C604" s="252" t="s">
        <v>925</v>
      </c>
      <c r="D604" s="252"/>
      <c r="E604" s="85"/>
      <c r="F604" s="86">
        <f>F605</f>
        <v>53633959</v>
      </c>
      <c r="G604" s="72">
        <f>G605</f>
        <v>45609923</v>
      </c>
    </row>
    <row r="605" spans="1:7" s="53" customFormat="1" x14ac:dyDescent="0.25">
      <c r="A605" s="91" t="s">
        <v>924</v>
      </c>
      <c r="B605" s="92"/>
      <c r="C605" s="249" t="s">
        <v>926</v>
      </c>
      <c r="D605" s="249"/>
      <c r="E605" s="93"/>
      <c r="F605" s="74">
        <f>F606+F610</f>
        <v>53633959</v>
      </c>
      <c r="G605" s="74">
        <f>G606+G610</f>
        <v>45609923</v>
      </c>
    </row>
    <row r="606" spans="1:7" s="53" customFormat="1" x14ac:dyDescent="0.25">
      <c r="A606" s="104" t="s">
        <v>933</v>
      </c>
      <c r="B606" s="104"/>
      <c r="C606" s="249" t="s">
        <v>934</v>
      </c>
      <c r="D606" s="249"/>
      <c r="E606" s="93"/>
      <c r="F606" s="74">
        <f>F607+F608+F609</f>
        <v>18507994</v>
      </c>
      <c r="G606" s="74">
        <f>G607+G608+G609</f>
        <v>16086616</v>
      </c>
    </row>
    <row r="607" spans="1:7" s="53" customFormat="1" ht="90.35" x14ac:dyDescent="0.25">
      <c r="A607" s="104" t="s">
        <v>540</v>
      </c>
      <c r="B607" s="104"/>
      <c r="C607" s="249"/>
      <c r="D607" s="249"/>
      <c r="E607" s="93" t="s">
        <v>541</v>
      </c>
      <c r="F607" s="74">
        <f>12543160+3772834+10000</f>
        <v>16325994</v>
      </c>
      <c r="G607" s="70">
        <v>14836468</v>
      </c>
    </row>
    <row r="608" spans="1:7" s="53" customFormat="1" ht="45.2" x14ac:dyDescent="0.25">
      <c r="A608" s="104" t="s">
        <v>542</v>
      </c>
      <c r="B608" s="104"/>
      <c r="C608" s="249"/>
      <c r="D608" s="249"/>
      <c r="E608" s="93" t="s">
        <v>543</v>
      </c>
      <c r="F608" s="74">
        <f>1352000+790000</f>
        <v>2142000</v>
      </c>
      <c r="G608" s="70">
        <v>1232829</v>
      </c>
    </row>
    <row r="609" spans="1:8" s="53" customFormat="1" x14ac:dyDescent="0.25">
      <c r="A609" s="104" t="s">
        <v>562</v>
      </c>
      <c r="B609" s="104"/>
      <c r="C609" s="249"/>
      <c r="D609" s="249"/>
      <c r="E609" s="93" t="s">
        <v>563</v>
      </c>
      <c r="F609" s="74">
        <v>40000</v>
      </c>
      <c r="G609" s="70">
        <v>17319</v>
      </c>
    </row>
    <row r="610" spans="1:8" s="53" customFormat="1" ht="45.2" x14ac:dyDescent="0.25">
      <c r="A610" s="104" t="s">
        <v>941</v>
      </c>
      <c r="B610" s="104"/>
      <c r="C610" s="249" t="s">
        <v>942</v>
      </c>
      <c r="D610" s="249"/>
      <c r="E610" s="93"/>
      <c r="F610" s="74">
        <f>F611+F612+F613</f>
        <v>35125965</v>
      </c>
      <c r="G610" s="74">
        <f>G611+G612+G613</f>
        <v>29523307</v>
      </c>
    </row>
    <row r="611" spans="1:8" s="53" customFormat="1" ht="90.35" x14ac:dyDescent="0.25">
      <c r="A611" s="104" t="s">
        <v>540</v>
      </c>
      <c r="B611" s="104"/>
      <c r="C611" s="249"/>
      <c r="D611" s="249"/>
      <c r="E611" s="93" t="s">
        <v>541</v>
      </c>
      <c r="F611" s="74">
        <f>25915641+7793324+103000</f>
        <v>33811965</v>
      </c>
      <c r="G611" s="70">
        <v>28530675</v>
      </c>
      <c r="H611" s="54"/>
    </row>
    <row r="612" spans="1:8" s="53" customFormat="1" ht="45.2" x14ac:dyDescent="0.25">
      <c r="A612" s="104" t="s">
        <v>542</v>
      </c>
      <c r="B612" s="104"/>
      <c r="C612" s="249"/>
      <c r="D612" s="249"/>
      <c r="E612" s="93" t="s">
        <v>543</v>
      </c>
      <c r="F612" s="74">
        <f>704000+600000</f>
        <v>1304000</v>
      </c>
      <c r="G612" s="70">
        <v>992632</v>
      </c>
    </row>
    <row r="613" spans="1:8" s="53" customFormat="1" hidden="1" x14ac:dyDescent="0.25">
      <c r="A613" s="61" t="s">
        <v>562</v>
      </c>
      <c r="B613" s="61"/>
      <c r="C613" s="265"/>
      <c r="D613" s="265"/>
      <c r="E613" s="56" t="s">
        <v>563</v>
      </c>
      <c r="F613" s="57">
        <v>10000</v>
      </c>
      <c r="G613" s="55">
        <v>0</v>
      </c>
    </row>
    <row r="614" spans="1:8" s="53" customFormat="1" ht="30.15" x14ac:dyDescent="0.25">
      <c r="A614" s="79" t="s">
        <v>990</v>
      </c>
      <c r="B614" s="80"/>
      <c r="C614" s="264" t="s">
        <v>991</v>
      </c>
      <c r="D614" s="264"/>
      <c r="E614" s="81"/>
      <c r="F614" s="82">
        <f>F615</f>
        <v>300000</v>
      </c>
      <c r="G614" s="82">
        <f>G615</f>
        <v>225000</v>
      </c>
    </row>
    <row r="615" spans="1:8" s="53" customFormat="1" ht="30.15" x14ac:dyDescent="0.25">
      <c r="A615" s="104" t="s">
        <v>1040</v>
      </c>
      <c r="B615" s="104"/>
      <c r="C615" s="249" t="s">
        <v>1041</v>
      </c>
      <c r="D615" s="249"/>
      <c r="E615" s="93"/>
      <c r="F615" s="74">
        <f>F616</f>
        <v>300000</v>
      </c>
      <c r="G615" s="70">
        <f>G616</f>
        <v>225000</v>
      </c>
    </row>
    <row r="616" spans="1:8" s="53" customFormat="1" x14ac:dyDescent="0.25">
      <c r="A616" s="105" t="s">
        <v>994</v>
      </c>
      <c r="B616" s="105"/>
      <c r="C616" s="248"/>
      <c r="D616" s="248"/>
      <c r="E616" s="100" t="s">
        <v>995</v>
      </c>
      <c r="F616" s="101">
        <v>300000</v>
      </c>
      <c r="G616" s="102">
        <v>225000</v>
      </c>
    </row>
    <row r="617" spans="1:8" ht="60.9" thickBot="1" x14ac:dyDescent="0.3">
      <c r="A617" s="75" t="s">
        <v>1042</v>
      </c>
      <c r="B617" s="76" t="s">
        <v>1043</v>
      </c>
      <c r="C617" s="263"/>
      <c r="D617" s="263"/>
      <c r="E617" s="77"/>
      <c r="F617" s="78">
        <f t="shared" ref="F617:G620" si="7">F618</f>
        <v>25363</v>
      </c>
      <c r="G617" s="78">
        <f t="shared" si="7"/>
        <v>25353</v>
      </c>
    </row>
    <row r="618" spans="1:8" x14ac:dyDescent="0.25">
      <c r="A618" s="79" t="s">
        <v>924</v>
      </c>
      <c r="B618" s="80"/>
      <c r="C618" s="264" t="s">
        <v>925</v>
      </c>
      <c r="D618" s="264"/>
      <c r="E618" s="81"/>
      <c r="F618" s="82">
        <f t="shared" si="7"/>
        <v>25363</v>
      </c>
      <c r="G618" s="82">
        <f t="shared" si="7"/>
        <v>25353</v>
      </c>
    </row>
    <row r="619" spans="1:8" x14ac:dyDescent="0.25">
      <c r="A619" s="87" t="s">
        <v>924</v>
      </c>
      <c r="B619" s="88"/>
      <c r="C619" s="253" t="s">
        <v>926</v>
      </c>
      <c r="D619" s="253"/>
      <c r="E619" s="89"/>
      <c r="F619" s="90">
        <f t="shared" si="7"/>
        <v>25363</v>
      </c>
      <c r="G619" s="90">
        <f t="shared" si="7"/>
        <v>25353</v>
      </c>
    </row>
    <row r="620" spans="1:8" x14ac:dyDescent="0.25">
      <c r="A620" s="91" t="s">
        <v>933</v>
      </c>
      <c r="B620" s="92"/>
      <c r="C620" s="249" t="s">
        <v>934</v>
      </c>
      <c r="D620" s="249"/>
      <c r="E620" s="93"/>
      <c r="F620" s="74">
        <f t="shared" si="7"/>
        <v>25363</v>
      </c>
      <c r="G620" s="74">
        <f t="shared" si="7"/>
        <v>25353</v>
      </c>
    </row>
    <row r="621" spans="1:8" ht="15.75" thickBot="1" x14ac:dyDescent="0.3">
      <c r="A621" s="98" t="s">
        <v>562</v>
      </c>
      <c r="B621" s="99"/>
      <c r="C621" s="248"/>
      <c r="D621" s="248"/>
      <c r="E621" s="100" t="s">
        <v>563</v>
      </c>
      <c r="F621" s="101">
        <v>25363</v>
      </c>
      <c r="G621" s="102">
        <v>25353</v>
      </c>
    </row>
    <row r="622" spans="1:8" ht="45.85" thickBot="1" x14ac:dyDescent="0.3">
      <c r="A622" s="75" t="s">
        <v>1070</v>
      </c>
      <c r="B622" s="76" t="s">
        <v>1044</v>
      </c>
      <c r="C622" s="263"/>
      <c r="D622" s="263"/>
      <c r="E622" s="77"/>
      <c r="F622" s="78">
        <v>1967578</v>
      </c>
      <c r="G622" s="103">
        <f>G623</f>
        <v>1629598</v>
      </c>
    </row>
    <row r="623" spans="1:8" ht="15.75" x14ac:dyDescent="0.25">
      <c r="A623" s="79" t="s">
        <v>924</v>
      </c>
      <c r="B623" s="80"/>
      <c r="C623" s="264" t="s">
        <v>925</v>
      </c>
      <c r="D623" s="264"/>
      <c r="E623" s="81"/>
      <c r="F623" s="82">
        <v>1967578</v>
      </c>
      <c r="G623" s="71">
        <f>G624</f>
        <v>1629598</v>
      </c>
    </row>
    <row r="624" spans="1:8" x14ac:dyDescent="0.25">
      <c r="A624" s="87" t="s">
        <v>924</v>
      </c>
      <c r="B624" s="88"/>
      <c r="C624" s="253" t="s">
        <v>926</v>
      </c>
      <c r="D624" s="253"/>
      <c r="E624" s="89"/>
      <c r="F624" s="90">
        <f>F625+F628+F630</f>
        <v>1967578</v>
      </c>
      <c r="G624" s="90">
        <f>G625+G628+G630</f>
        <v>1629598</v>
      </c>
    </row>
    <row r="625" spans="1:7" x14ac:dyDescent="0.25">
      <c r="A625" s="91" t="s">
        <v>933</v>
      </c>
      <c r="B625" s="92"/>
      <c r="C625" s="249" t="s">
        <v>934</v>
      </c>
      <c r="D625" s="249"/>
      <c r="E625" s="93"/>
      <c r="F625" s="74">
        <f>F626+F627</f>
        <v>861781</v>
      </c>
      <c r="G625" s="74">
        <f>G626+G627</f>
        <v>654165</v>
      </c>
    </row>
    <row r="626" spans="1:7" ht="90.35" x14ac:dyDescent="0.25">
      <c r="A626" s="91" t="s">
        <v>540</v>
      </c>
      <c r="B626" s="92"/>
      <c r="C626" s="249"/>
      <c r="D626" s="249"/>
      <c r="E626" s="93" t="s">
        <v>541</v>
      </c>
      <c r="F626" s="74">
        <f>620830+181451</f>
        <v>802281</v>
      </c>
      <c r="G626" s="70">
        <v>596815</v>
      </c>
    </row>
    <row r="627" spans="1:7" ht="45.2" x14ac:dyDescent="0.25">
      <c r="A627" s="91" t="s">
        <v>542</v>
      </c>
      <c r="B627" s="92"/>
      <c r="C627" s="249"/>
      <c r="D627" s="249"/>
      <c r="E627" s="93" t="s">
        <v>543</v>
      </c>
      <c r="F627" s="74">
        <v>59500</v>
      </c>
      <c r="G627" s="70">
        <v>57350</v>
      </c>
    </row>
    <row r="628" spans="1:7" ht="45.2" x14ac:dyDescent="0.25">
      <c r="A628" s="91" t="s">
        <v>1045</v>
      </c>
      <c r="B628" s="92"/>
      <c r="C628" s="249" t="s">
        <v>1046</v>
      </c>
      <c r="D628" s="249"/>
      <c r="E628" s="93"/>
      <c r="F628" s="74">
        <f>F629</f>
        <v>1041740</v>
      </c>
      <c r="G628" s="74">
        <f>G629</f>
        <v>911376</v>
      </c>
    </row>
    <row r="629" spans="1:7" ht="90.35" x14ac:dyDescent="0.25">
      <c r="A629" s="91" t="s">
        <v>540</v>
      </c>
      <c r="B629" s="92"/>
      <c r="C629" s="249"/>
      <c r="D629" s="249"/>
      <c r="E629" s="93" t="s">
        <v>541</v>
      </c>
      <c r="F629" s="74">
        <f>1041740</f>
        <v>1041740</v>
      </c>
      <c r="G629" s="70">
        <v>911376</v>
      </c>
    </row>
    <row r="630" spans="1:7" ht="45.2" x14ac:dyDescent="0.25">
      <c r="A630" s="91" t="s">
        <v>1047</v>
      </c>
      <c r="B630" s="92"/>
      <c r="C630" s="249" t="s">
        <v>1048</v>
      </c>
      <c r="D630" s="249"/>
      <c r="E630" s="93"/>
      <c r="F630" s="74">
        <f>F631+F632</f>
        <v>64057</v>
      </c>
      <c r="G630" s="74">
        <f>G631+G632</f>
        <v>64057</v>
      </c>
    </row>
    <row r="631" spans="1:7" ht="90.35" x14ac:dyDescent="0.25">
      <c r="A631" s="91" t="s">
        <v>540</v>
      </c>
      <c r="B631" s="92"/>
      <c r="C631" s="249"/>
      <c r="D631" s="249"/>
      <c r="E631" s="93" t="s">
        <v>541</v>
      </c>
      <c r="F631" s="74">
        <f>45359+13698</f>
        <v>59057</v>
      </c>
      <c r="G631" s="70">
        <v>59057</v>
      </c>
    </row>
    <row r="632" spans="1:7" ht="45.85" thickBot="1" x14ac:dyDescent="0.3">
      <c r="A632" s="98" t="s">
        <v>542</v>
      </c>
      <c r="B632" s="99"/>
      <c r="C632" s="248"/>
      <c r="D632" s="248"/>
      <c r="E632" s="100" t="s">
        <v>543</v>
      </c>
      <c r="F632" s="101">
        <v>5000</v>
      </c>
      <c r="G632" s="102">
        <v>5000</v>
      </c>
    </row>
    <row r="633" spans="1:7" s="53" customFormat="1" ht="15.75" thickBot="1" x14ac:dyDescent="0.3">
      <c r="A633" s="75" t="s">
        <v>104</v>
      </c>
      <c r="B633" s="76"/>
      <c r="C633" s="263"/>
      <c r="D633" s="263"/>
      <c r="E633" s="77"/>
      <c r="F633" s="157">
        <v>2882293266</v>
      </c>
      <c r="G633" s="103">
        <f>G4+G546+G551+G598+G617+G622</f>
        <v>2184202574.46</v>
      </c>
    </row>
    <row r="634" spans="1:7" s="53" customFormat="1" ht="15.75" thickBot="1" x14ac:dyDescent="0.3">
      <c r="A634" s="75" t="s">
        <v>1049</v>
      </c>
      <c r="B634" s="76"/>
      <c r="C634" s="263"/>
      <c r="D634" s="263"/>
      <c r="E634" s="77"/>
      <c r="F634" s="157">
        <v>2882293266</v>
      </c>
      <c r="G634" s="103">
        <f>G633</f>
        <v>2184202574.46</v>
      </c>
    </row>
    <row r="635" spans="1:7" s="53" customFormat="1" ht="15.75" thickBot="1" x14ac:dyDescent="0.3">
      <c r="A635" s="75" t="s">
        <v>1050</v>
      </c>
      <c r="B635" s="76"/>
      <c r="C635" s="263"/>
      <c r="D635" s="263"/>
      <c r="E635" s="77"/>
      <c r="F635" s="157"/>
      <c r="G635" s="103">
        <f>ПР1!C4-ПР7!G633</f>
        <v>-12564006.010000229</v>
      </c>
    </row>
  </sheetData>
  <autoFilter ref="E1:E635" xr:uid="{00000000-0009-0000-0000-000006000000}"/>
  <mergeCells count="634">
    <mergeCell ref="C472:D472"/>
    <mergeCell ref="C493:D493"/>
    <mergeCell ref="C494:D494"/>
    <mergeCell ref="C277:D277"/>
    <mergeCell ref="C278:D278"/>
    <mergeCell ref="C58:D58"/>
    <mergeCell ref="C59:D59"/>
    <mergeCell ref="C60:D60"/>
    <mergeCell ref="C61:D61"/>
    <mergeCell ref="C82:D82"/>
    <mergeCell ref="C83:D83"/>
    <mergeCell ref="C88:D88"/>
    <mergeCell ref="C89:D89"/>
    <mergeCell ref="C90:D90"/>
    <mergeCell ref="C251:D251"/>
    <mergeCell ref="C252:D252"/>
    <mergeCell ref="C254:D254"/>
    <mergeCell ref="C255:D255"/>
    <mergeCell ref="C256:D256"/>
    <mergeCell ref="C257:D257"/>
    <mergeCell ref="C245:D245"/>
    <mergeCell ref="C246:D246"/>
    <mergeCell ref="C247:D247"/>
    <mergeCell ref="C248:D248"/>
    <mergeCell ref="C633:D633"/>
    <mergeCell ref="C634:D634"/>
    <mergeCell ref="C635:D635"/>
    <mergeCell ref="C274:D274"/>
    <mergeCell ref="C275:D275"/>
    <mergeCell ref="C276:D276"/>
    <mergeCell ref="C223:D223"/>
    <mergeCell ref="C225:D225"/>
    <mergeCell ref="C191:D191"/>
    <mergeCell ref="C627:D627"/>
    <mergeCell ref="C628:D628"/>
    <mergeCell ref="C629:D629"/>
    <mergeCell ref="C630:D630"/>
    <mergeCell ref="C631:D631"/>
    <mergeCell ref="C632:D632"/>
    <mergeCell ref="C621:D621"/>
    <mergeCell ref="C622:D622"/>
    <mergeCell ref="C623:D623"/>
    <mergeCell ref="C624:D624"/>
    <mergeCell ref="C625:D625"/>
    <mergeCell ref="C626:D626"/>
    <mergeCell ref="C615:D615"/>
    <mergeCell ref="C616:D616"/>
    <mergeCell ref="C617:D617"/>
    <mergeCell ref="C249:D249"/>
    <mergeCell ref="C250:D250"/>
    <mergeCell ref="C266:D266"/>
    <mergeCell ref="C267:D267"/>
    <mergeCell ref="C270:D270"/>
    <mergeCell ref="C271:D271"/>
    <mergeCell ref="C272:D272"/>
    <mergeCell ref="C273:D273"/>
    <mergeCell ref="C258:D258"/>
    <mergeCell ref="C259:D259"/>
    <mergeCell ref="C260:D260"/>
    <mergeCell ref="C261:D261"/>
    <mergeCell ref="C262:D262"/>
    <mergeCell ref="C263:D263"/>
    <mergeCell ref="C253:D253"/>
    <mergeCell ref="C264:D264"/>
    <mergeCell ref="C265:D265"/>
    <mergeCell ref="C268:D268"/>
    <mergeCell ref="C269:D269"/>
    <mergeCell ref="C618:D618"/>
    <mergeCell ref="C619:D619"/>
    <mergeCell ref="C620:D620"/>
    <mergeCell ref="C609:D609"/>
    <mergeCell ref="C610:D610"/>
    <mergeCell ref="C611:D611"/>
    <mergeCell ref="C612:D612"/>
    <mergeCell ref="C613:D613"/>
    <mergeCell ref="C614:D614"/>
    <mergeCell ref="C603:D603"/>
    <mergeCell ref="C604:D604"/>
    <mergeCell ref="C605:D605"/>
    <mergeCell ref="C606:D606"/>
    <mergeCell ref="C607:D607"/>
    <mergeCell ref="C608:D608"/>
    <mergeCell ref="C597:D597"/>
    <mergeCell ref="C598:D598"/>
    <mergeCell ref="C599:D599"/>
    <mergeCell ref="C600:D600"/>
    <mergeCell ref="C601:D601"/>
    <mergeCell ref="C602:D602"/>
    <mergeCell ref="C591:D591"/>
    <mergeCell ref="C592:D592"/>
    <mergeCell ref="C593:D593"/>
    <mergeCell ref="C594:D594"/>
    <mergeCell ref="C595:D595"/>
    <mergeCell ref="C596:D596"/>
    <mergeCell ref="C583:D583"/>
    <mergeCell ref="C586:D586"/>
    <mergeCell ref="C587:D587"/>
    <mergeCell ref="C588:D588"/>
    <mergeCell ref="C589:D589"/>
    <mergeCell ref="C590:D590"/>
    <mergeCell ref="C584:D584"/>
    <mergeCell ref="C585:D585"/>
    <mergeCell ref="C577:D577"/>
    <mergeCell ref="C578:D578"/>
    <mergeCell ref="C579:D579"/>
    <mergeCell ref="C580:D580"/>
    <mergeCell ref="C581:D581"/>
    <mergeCell ref="C582:D582"/>
    <mergeCell ref="C571:D571"/>
    <mergeCell ref="C572:D572"/>
    <mergeCell ref="C573:D573"/>
    <mergeCell ref="C574:D574"/>
    <mergeCell ref="C575:D575"/>
    <mergeCell ref="C576:D576"/>
    <mergeCell ref="C565:D565"/>
    <mergeCell ref="C566:D566"/>
    <mergeCell ref="C567:D567"/>
    <mergeCell ref="C568:D568"/>
    <mergeCell ref="C569:D569"/>
    <mergeCell ref="C570:D570"/>
    <mergeCell ref="C559:D559"/>
    <mergeCell ref="C560:D560"/>
    <mergeCell ref="C561:D561"/>
    <mergeCell ref="C562:D562"/>
    <mergeCell ref="C563:D563"/>
    <mergeCell ref="C564:D564"/>
    <mergeCell ref="C553:D553"/>
    <mergeCell ref="C554:D554"/>
    <mergeCell ref="C555:D555"/>
    <mergeCell ref="C556:D556"/>
    <mergeCell ref="C557:D557"/>
    <mergeCell ref="C558:D558"/>
    <mergeCell ref="C547:D547"/>
    <mergeCell ref="C548:D548"/>
    <mergeCell ref="C549:D549"/>
    <mergeCell ref="C550:D550"/>
    <mergeCell ref="C551:D551"/>
    <mergeCell ref="C552:D552"/>
    <mergeCell ref="C541:D541"/>
    <mergeCell ref="C542:D542"/>
    <mergeCell ref="C543:D543"/>
    <mergeCell ref="C544:D544"/>
    <mergeCell ref="C545:D545"/>
    <mergeCell ref="C546:D546"/>
    <mergeCell ref="C535:D535"/>
    <mergeCell ref="C536:D536"/>
    <mergeCell ref="C537:D537"/>
    <mergeCell ref="C538:D538"/>
    <mergeCell ref="C539:D539"/>
    <mergeCell ref="C540:D540"/>
    <mergeCell ref="C529:D529"/>
    <mergeCell ref="C530:D530"/>
    <mergeCell ref="C531:D531"/>
    <mergeCell ref="C532:D532"/>
    <mergeCell ref="C533:D533"/>
    <mergeCell ref="C534:D534"/>
    <mergeCell ref="C522:D522"/>
    <mergeCell ref="C523:D523"/>
    <mergeCell ref="C524:D524"/>
    <mergeCell ref="C525:D525"/>
    <mergeCell ref="C527:D527"/>
    <mergeCell ref="C528:D528"/>
    <mergeCell ref="C516:D516"/>
    <mergeCell ref="C517:D517"/>
    <mergeCell ref="C518:D518"/>
    <mergeCell ref="C519:D519"/>
    <mergeCell ref="C520:D520"/>
    <mergeCell ref="C521:D521"/>
    <mergeCell ref="C510:D510"/>
    <mergeCell ref="C511:D511"/>
    <mergeCell ref="C512:D512"/>
    <mergeCell ref="C513:D513"/>
    <mergeCell ref="C514:D514"/>
    <mergeCell ref="C515:D515"/>
    <mergeCell ref="C504:D504"/>
    <mergeCell ref="C505:D505"/>
    <mergeCell ref="C506:D506"/>
    <mergeCell ref="C507:D507"/>
    <mergeCell ref="C508:D508"/>
    <mergeCell ref="C509:D509"/>
    <mergeCell ref="C498:D498"/>
    <mergeCell ref="C499:D499"/>
    <mergeCell ref="C500:D500"/>
    <mergeCell ref="C501:D501"/>
    <mergeCell ref="C502:D502"/>
    <mergeCell ref="C503:D503"/>
    <mergeCell ref="C491:D491"/>
    <mergeCell ref="C492:D492"/>
    <mergeCell ref="C495:D495"/>
    <mergeCell ref="C496:D496"/>
    <mergeCell ref="C497:D497"/>
    <mergeCell ref="C485:D485"/>
    <mergeCell ref="C486:D486"/>
    <mergeCell ref="C487:D487"/>
    <mergeCell ref="C488:D488"/>
    <mergeCell ref="C489:D489"/>
    <mergeCell ref="C490:D490"/>
    <mergeCell ref="C479:D479"/>
    <mergeCell ref="C480:D480"/>
    <mergeCell ref="C481:D481"/>
    <mergeCell ref="C482:D482"/>
    <mergeCell ref="C483:D483"/>
    <mergeCell ref="C484:D484"/>
    <mergeCell ref="C473:D473"/>
    <mergeCell ref="C474:D474"/>
    <mergeCell ref="C475:D475"/>
    <mergeCell ref="C476:D476"/>
    <mergeCell ref="C477:D477"/>
    <mergeCell ref="C478:D478"/>
    <mergeCell ref="C466:D466"/>
    <mergeCell ref="C467:D467"/>
    <mergeCell ref="C468:D468"/>
    <mergeCell ref="C469:D469"/>
    <mergeCell ref="C470:D470"/>
    <mergeCell ref="C471:D471"/>
    <mergeCell ref="C460:D460"/>
    <mergeCell ref="C461:D461"/>
    <mergeCell ref="C462:D462"/>
    <mergeCell ref="C463:D463"/>
    <mergeCell ref="C464:D464"/>
    <mergeCell ref="C465:D465"/>
    <mergeCell ref="C454:D454"/>
    <mergeCell ref="C455:D455"/>
    <mergeCell ref="C456:D456"/>
    <mergeCell ref="C457:D457"/>
    <mergeCell ref="C458:D458"/>
    <mergeCell ref="C459:D459"/>
    <mergeCell ref="C448:D448"/>
    <mergeCell ref="C449:D449"/>
    <mergeCell ref="C450:D450"/>
    <mergeCell ref="C451:D451"/>
    <mergeCell ref="C452:D452"/>
    <mergeCell ref="C453:D453"/>
    <mergeCell ref="C442:D442"/>
    <mergeCell ref="C443:D443"/>
    <mergeCell ref="C444:D444"/>
    <mergeCell ref="C445:D445"/>
    <mergeCell ref="C446:D446"/>
    <mergeCell ref="C447:D447"/>
    <mergeCell ref="C436:D436"/>
    <mergeCell ref="C437:D437"/>
    <mergeCell ref="C438:D438"/>
    <mergeCell ref="C439:D439"/>
    <mergeCell ref="C440:D440"/>
    <mergeCell ref="C441:D441"/>
    <mergeCell ref="C430:D430"/>
    <mergeCell ref="C431:D431"/>
    <mergeCell ref="C432:D432"/>
    <mergeCell ref="C433:D433"/>
    <mergeCell ref="C434:D434"/>
    <mergeCell ref="C435:D435"/>
    <mergeCell ref="C422:D422"/>
    <mergeCell ref="C423:D423"/>
    <mergeCell ref="C424:D424"/>
    <mergeCell ref="C425:D425"/>
    <mergeCell ref="C426:D426"/>
    <mergeCell ref="C429:D429"/>
    <mergeCell ref="C427:D427"/>
    <mergeCell ref="C428:D428"/>
    <mergeCell ref="C416:D416"/>
    <mergeCell ref="C417:D417"/>
    <mergeCell ref="C418:D418"/>
    <mergeCell ref="C419:D419"/>
    <mergeCell ref="C420:D420"/>
    <mergeCell ref="C421:D421"/>
    <mergeCell ref="C410:D410"/>
    <mergeCell ref="C411:D411"/>
    <mergeCell ref="C412:D412"/>
    <mergeCell ref="C413:D413"/>
    <mergeCell ref="C414:D414"/>
    <mergeCell ref="C415:D415"/>
    <mergeCell ref="C404:D404"/>
    <mergeCell ref="C405:D405"/>
    <mergeCell ref="C406:D406"/>
    <mergeCell ref="C407:D407"/>
    <mergeCell ref="C408:D408"/>
    <mergeCell ref="C409:D409"/>
    <mergeCell ref="C398:D398"/>
    <mergeCell ref="C399:D399"/>
    <mergeCell ref="C400:D400"/>
    <mergeCell ref="C401:D401"/>
    <mergeCell ref="C402:D402"/>
    <mergeCell ref="C403:D403"/>
    <mergeCell ref="C392:D392"/>
    <mergeCell ref="C393:D393"/>
    <mergeCell ref="C394:D394"/>
    <mergeCell ref="C395:D395"/>
    <mergeCell ref="C396:D396"/>
    <mergeCell ref="C397:D397"/>
    <mergeCell ref="C386:D386"/>
    <mergeCell ref="C387:D387"/>
    <mergeCell ref="C388:D388"/>
    <mergeCell ref="C389:D389"/>
    <mergeCell ref="C390:D390"/>
    <mergeCell ref="C391:D391"/>
    <mergeCell ref="C380:D380"/>
    <mergeCell ref="C381:D381"/>
    <mergeCell ref="C382:D382"/>
    <mergeCell ref="C383:D383"/>
    <mergeCell ref="C384:D384"/>
    <mergeCell ref="C385:D385"/>
    <mergeCell ref="C374:D374"/>
    <mergeCell ref="C375:D375"/>
    <mergeCell ref="C376:D376"/>
    <mergeCell ref="C377:D377"/>
    <mergeCell ref="C378:D378"/>
    <mergeCell ref="C379:D379"/>
    <mergeCell ref="C368:D368"/>
    <mergeCell ref="C369:D369"/>
    <mergeCell ref="C370:D370"/>
    <mergeCell ref="C371:D371"/>
    <mergeCell ref="C372:D372"/>
    <mergeCell ref="C373:D373"/>
    <mergeCell ref="C362:D362"/>
    <mergeCell ref="C363:D363"/>
    <mergeCell ref="C364:D364"/>
    <mergeCell ref="C365:D365"/>
    <mergeCell ref="C366:D366"/>
    <mergeCell ref="C367:D367"/>
    <mergeCell ref="C356:D356"/>
    <mergeCell ref="C357:D357"/>
    <mergeCell ref="C358:D358"/>
    <mergeCell ref="C359:D359"/>
    <mergeCell ref="C360:D360"/>
    <mergeCell ref="C361:D361"/>
    <mergeCell ref="C349:D349"/>
    <mergeCell ref="C350:D350"/>
    <mergeCell ref="C351:D351"/>
    <mergeCell ref="C352:D352"/>
    <mergeCell ref="C354:D354"/>
    <mergeCell ref="C355:D355"/>
    <mergeCell ref="C353:D353"/>
    <mergeCell ref="C342:D342"/>
    <mergeCell ref="C343:D343"/>
    <mergeCell ref="C344:D344"/>
    <mergeCell ref="C345:D345"/>
    <mergeCell ref="C346:D346"/>
    <mergeCell ref="C348:D348"/>
    <mergeCell ref="C336:D336"/>
    <mergeCell ref="C337:D337"/>
    <mergeCell ref="C338:D338"/>
    <mergeCell ref="C339:D339"/>
    <mergeCell ref="C340:D340"/>
    <mergeCell ref="C341:D341"/>
    <mergeCell ref="C347:D347"/>
    <mergeCell ref="C329:D329"/>
    <mergeCell ref="C330:D330"/>
    <mergeCell ref="C331:D331"/>
    <mergeCell ref="C332:D332"/>
    <mergeCell ref="C333:D333"/>
    <mergeCell ref="C335:D335"/>
    <mergeCell ref="C323:D323"/>
    <mergeCell ref="C324:D324"/>
    <mergeCell ref="C325:D325"/>
    <mergeCell ref="C326:D326"/>
    <mergeCell ref="C327:D327"/>
    <mergeCell ref="C328:D328"/>
    <mergeCell ref="C334:D334"/>
    <mergeCell ref="C317:D317"/>
    <mergeCell ref="C318:D318"/>
    <mergeCell ref="C319:D319"/>
    <mergeCell ref="C320:D320"/>
    <mergeCell ref="C321:D321"/>
    <mergeCell ref="C322:D322"/>
    <mergeCell ref="C307:D307"/>
    <mergeCell ref="C308:D308"/>
    <mergeCell ref="C309:D309"/>
    <mergeCell ref="C310:D310"/>
    <mergeCell ref="C312:D312"/>
    <mergeCell ref="C316:D316"/>
    <mergeCell ref="C313:D313"/>
    <mergeCell ref="C314:D314"/>
    <mergeCell ref="C315:D315"/>
    <mergeCell ref="C311:D311"/>
    <mergeCell ref="C299:D299"/>
    <mergeCell ref="C300:D300"/>
    <mergeCell ref="C303:D303"/>
    <mergeCell ref="C304:D304"/>
    <mergeCell ref="C305:D305"/>
    <mergeCell ref="C306:D306"/>
    <mergeCell ref="C291:D291"/>
    <mergeCell ref="C292:D292"/>
    <mergeCell ref="C293:D293"/>
    <mergeCell ref="C294:D294"/>
    <mergeCell ref="C297:D297"/>
    <mergeCell ref="C298:D298"/>
    <mergeCell ref="C295:D295"/>
    <mergeCell ref="C296:D296"/>
    <mergeCell ref="C301:D301"/>
    <mergeCell ref="C302:D302"/>
    <mergeCell ref="C285:D285"/>
    <mergeCell ref="C286:D286"/>
    <mergeCell ref="C287:D287"/>
    <mergeCell ref="C288:D288"/>
    <mergeCell ref="C289:D289"/>
    <mergeCell ref="C290:D290"/>
    <mergeCell ref="C279:D279"/>
    <mergeCell ref="C280:D280"/>
    <mergeCell ref="C281:D281"/>
    <mergeCell ref="C282:D282"/>
    <mergeCell ref="C283:D283"/>
    <mergeCell ref="C284:D284"/>
    <mergeCell ref="C239:D239"/>
    <mergeCell ref="C240:D240"/>
    <mergeCell ref="C241:D241"/>
    <mergeCell ref="C242:D242"/>
    <mergeCell ref="C243:D243"/>
    <mergeCell ref="C244:D244"/>
    <mergeCell ref="C233:D233"/>
    <mergeCell ref="C234:D234"/>
    <mergeCell ref="C235:D235"/>
    <mergeCell ref="C236:D236"/>
    <mergeCell ref="C237:D237"/>
    <mergeCell ref="C238:D238"/>
    <mergeCell ref="C222:D222"/>
    <mergeCell ref="C224:D224"/>
    <mergeCell ref="C229:D229"/>
    <mergeCell ref="C230:D230"/>
    <mergeCell ref="C231:D231"/>
    <mergeCell ref="C232:D232"/>
    <mergeCell ref="C216:D216"/>
    <mergeCell ref="C217:D217"/>
    <mergeCell ref="C218:D218"/>
    <mergeCell ref="C219:D219"/>
    <mergeCell ref="C220:D220"/>
    <mergeCell ref="C221:D221"/>
    <mergeCell ref="C227:D227"/>
    <mergeCell ref="C226:D226"/>
    <mergeCell ref="C210:D210"/>
    <mergeCell ref="C211:D211"/>
    <mergeCell ref="C212:D212"/>
    <mergeCell ref="C213:D213"/>
    <mergeCell ref="C214:D214"/>
    <mergeCell ref="C215:D215"/>
    <mergeCell ref="C204:D204"/>
    <mergeCell ref="C205:D205"/>
    <mergeCell ref="C206:D206"/>
    <mergeCell ref="C207:D207"/>
    <mergeCell ref="C208:D208"/>
    <mergeCell ref="C209:D209"/>
    <mergeCell ref="C197:D197"/>
    <mergeCell ref="C198:D198"/>
    <mergeCell ref="C199:D199"/>
    <mergeCell ref="C200:D200"/>
    <mergeCell ref="C202:D202"/>
    <mergeCell ref="C203:D203"/>
    <mergeCell ref="C190:D190"/>
    <mergeCell ref="C192:D192"/>
    <mergeCell ref="C193:D193"/>
    <mergeCell ref="C194:D194"/>
    <mergeCell ref="C195:D195"/>
    <mergeCell ref="C196:D196"/>
    <mergeCell ref="C201:D201"/>
    <mergeCell ref="C184:D184"/>
    <mergeCell ref="C185:D185"/>
    <mergeCell ref="C186:D186"/>
    <mergeCell ref="C187:D187"/>
    <mergeCell ref="C188:D188"/>
    <mergeCell ref="C189:D189"/>
    <mergeCell ref="C178:D178"/>
    <mergeCell ref="C179:D179"/>
    <mergeCell ref="C180:D180"/>
    <mergeCell ref="C181:D181"/>
    <mergeCell ref="C182:D182"/>
    <mergeCell ref="C183:D183"/>
    <mergeCell ref="C172:D172"/>
    <mergeCell ref="C173:D173"/>
    <mergeCell ref="C174:D174"/>
    <mergeCell ref="C175:D175"/>
    <mergeCell ref="C176:D176"/>
    <mergeCell ref="C177:D177"/>
    <mergeCell ref="C166:D166"/>
    <mergeCell ref="C167:D167"/>
    <mergeCell ref="C168:D168"/>
    <mergeCell ref="C169:D169"/>
    <mergeCell ref="C170:D170"/>
    <mergeCell ref="C171:D171"/>
    <mergeCell ref="C160:D160"/>
    <mergeCell ref="C161:D161"/>
    <mergeCell ref="C162:D162"/>
    <mergeCell ref="C163:D163"/>
    <mergeCell ref="C164:D164"/>
    <mergeCell ref="C165:D165"/>
    <mergeCell ref="C154:D154"/>
    <mergeCell ref="C155:D155"/>
    <mergeCell ref="C156:D156"/>
    <mergeCell ref="C157:D157"/>
    <mergeCell ref="C158:D158"/>
    <mergeCell ref="C159:D159"/>
    <mergeCell ref="C147:D147"/>
    <mergeCell ref="C148:D148"/>
    <mergeCell ref="C150:D150"/>
    <mergeCell ref="C151:D151"/>
    <mergeCell ref="C152:D152"/>
    <mergeCell ref="C153:D153"/>
    <mergeCell ref="C149:D149"/>
    <mergeCell ref="C133:D133"/>
    <mergeCell ref="C140:D140"/>
    <mergeCell ref="C141:D141"/>
    <mergeCell ref="C144:D144"/>
    <mergeCell ref="C145:D145"/>
    <mergeCell ref="C146:D146"/>
    <mergeCell ref="C134:D134"/>
    <mergeCell ref="C135:D135"/>
    <mergeCell ref="C136:D136"/>
    <mergeCell ref="C137:D137"/>
    <mergeCell ref="C138:D138"/>
    <mergeCell ref="C139:D139"/>
    <mergeCell ref="C142:D142"/>
    <mergeCell ref="C143:D143"/>
    <mergeCell ref="C127:D127"/>
    <mergeCell ref="C128:D128"/>
    <mergeCell ref="C129:D129"/>
    <mergeCell ref="C130:D130"/>
    <mergeCell ref="C131:D131"/>
    <mergeCell ref="C132:D132"/>
    <mergeCell ref="C121:D121"/>
    <mergeCell ref="C122:D122"/>
    <mergeCell ref="C123:D123"/>
    <mergeCell ref="C124:D124"/>
    <mergeCell ref="C125:D125"/>
    <mergeCell ref="C126:D126"/>
    <mergeCell ref="C113:D113"/>
    <mergeCell ref="C114:D114"/>
    <mergeCell ref="C117:D117"/>
    <mergeCell ref="C118:D118"/>
    <mergeCell ref="C119:D119"/>
    <mergeCell ref="C120:D120"/>
    <mergeCell ref="C115:D115"/>
    <mergeCell ref="C116:D116"/>
    <mergeCell ref="C107:D107"/>
    <mergeCell ref="C108:D108"/>
    <mergeCell ref="C109:D109"/>
    <mergeCell ref="C110:D110"/>
    <mergeCell ref="C111:D111"/>
    <mergeCell ref="C112:D112"/>
    <mergeCell ref="C99:D99"/>
    <mergeCell ref="C100:D100"/>
    <mergeCell ref="C101:D101"/>
    <mergeCell ref="C102:D102"/>
    <mergeCell ref="C103:D103"/>
    <mergeCell ref="C106:D106"/>
    <mergeCell ref="C93:D93"/>
    <mergeCell ref="C94:D94"/>
    <mergeCell ref="C95:D95"/>
    <mergeCell ref="C96:D96"/>
    <mergeCell ref="C97:D97"/>
    <mergeCell ref="C98:D98"/>
    <mergeCell ref="C104:D104"/>
    <mergeCell ref="C105:D105"/>
    <mergeCell ref="C80:D80"/>
    <mergeCell ref="C84:D84"/>
    <mergeCell ref="C85:D85"/>
    <mergeCell ref="C86:D86"/>
    <mergeCell ref="C87:D87"/>
    <mergeCell ref="C92:D92"/>
    <mergeCell ref="C74:D74"/>
    <mergeCell ref="C75:D75"/>
    <mergeCell ref="C76:D76"/>
    <mergeCell ref="C77:D77"/>
    <mergeCell ref="C78:D78"/>
    <mergeCell ref="C79:D79"/>
    <mergeCell ref="C81:D81"/>
    <mergeCell ref="C91:D91"/>
    <mergeCell ref="C68:D68"/>
    <mergeCell ref="C69:D69"/>
    <mergeCell ref="C70:D70"/>
    <mergeCell ref="C71:D71"/>
    <mergeCell ref="C72:D72"/>
    <mergeCell ref="C73:D73"/>
    <mergeCell ref="C62:D62"/>
    <mergeCell ref="C63:D63"/>
    <mergeCell ref="C64:D64"/>
    <mergeCell ref="C65:D65"/>
    <mergeCell ref="C66:D66"/>
    <mergeCell ref="C67:D67"/>
    <mergeCell ref="C53:D53"/>
    <mergeCell ref="C54:D54"/>
    <mergeCell ref="C55:D55"/>
    <mergeCell ref="C56:D56"/>
    <mergeCell ref="C57:D57"/>
    <mergeCell ref="C44:D44"/>
    <mergeCell ref="C45:D45"/>
    <mergeCell ref="C46:D46"/>
    <mergeCell ref="C47:D47"/>
    <mergeCell ref="C50:D50"/>
    <mergeCell ref="C51:D51"/>
    <mergeCell ref="C48:D48"/>
    <mergeCell ref="C49:D49"/>
    <mergeCell ref="C4:D4"/>
    <mergeCell ref="C5:D5"/>
    <mergeCell ref="C6:D6"/>
    <mergeCell ref="C7:D7"/>
    <mergeCell ref="C8:D8"/>
    <mergeCell ref="C9:D9"/>
    <mergeCell ref="C14:D14"/>
    <mergeCell ref="C15:D15"/>
    <mergeCell ref="C52:D52"/>
    <mergeCell ref="C40:D40"/>
    <mergeCell ref="C41:D41"/>
    <mergeCell ref="C42:D42"/>
    <mergeCell ref="C43:D43"/>
    <mergeCell ref="C32:D32"/>
    <mergeCell ref="C33:D33"/>
    <mergeCell ref="C34:D34"/>
    <mergeCell ref="C35:D35"/>
    <mergeCell ref="C36:D36"/>
    <mergeCell ref="C37:D37"/>
    <mergeCell ref="C29:D29"/>
    <mergeCell ref="C30:D30"/>
    <mergeCell ref="A1:C1"/>
    <mergeCell ref="C3:D3"/>
    <mergeCell ref="C10:D10"/>
    <mergeCell ref="C11:D11"/>
    <mergeCell ref="D1:G1"/>
    <mergeCell ref="A2:G2"/>
    <mergeCell ref="C23:D23"/>
    <mergeCell ref="C38:D38"/>
    <mergeCell ref="C39:D39"/>
    <mergeCell ref="C24:D24"/>
    <mergeCell ref="C25:D25"/>
    <mergeCell ref="C26:D26"/>
    <mergeCell ref="C27:D27"/>
    <mergeCell ref="C28:D28"/>
    <mergeCell ref="C31:D31"/>
    <mergeCell ref="C18:D18"/>
    <mergeCell ref="C19:D19"/>
    <mergeCell ref="C20:D20"/>
    <mergeCell ref="C21:D21"/>
    <mergeCell ref="C22:D22"/>
    <mergeCell ref="C12:D12"/>
    <mergeCell ref="C13:D13"/>
    <mergeCell ref="C16:D16"/>
    <mergeCell ref="C17:D17"/>
  </mergeCells>
  <pageMargins left="0.7" right="0.7" top="0.75" bottom="0.75" header="0.3" footer="0.3"/>
  <pageSetup paperSize="9" scale="6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E611"/>
  <sheetViews>
    <sheetView topLeftCell="A606" workbookViewId="0">
      <selection activeCell="E613" sqref="E613"/>
    </sheetView>
  </sheetViews>
  <sheetFormatPr defaultColWidth="9.109375" defaultRowHeight="15.05" x14ac:dyDescent="0.25"/>
  <cols>
    <col min="1" max="1" width="43.33203125" style="175" customWidth="1"/>
    <col min="2" max="2" width="14.5546875" style="176" customWidth="1"/>
    <col min="3" max="3" width="11.109375" style="176" customWidth="1"/>
    <col min="4" max="4" width="27.5546875" style="66" hidden="1" customWidth="1"/>
    <col min="5" max="5" width="23.88671875" style="66" customWidth="1"/>
    <col min="6" max="16384" width="9.109375" style="17"/>
  </cols>
  <sheetData>
    <row r="1" spans="1:5" ht="68.099999999999994" customHeight="1" x14ac:dyDescent="0.25">
      <c r="A1" s="247"/>
      <c r="B1" s="247"/>
      <c r="C1" s="267" t="s">
        <v>1108</v>
      </c>
      <c r="D1" s="267"/>
      <c r="E1" s="267"/>
    </row>
    <row r="2" spans="1:5" ht="54.65" customHeight="1" x14ac:dyDescent="0.25">
      <c r="A2" s="266" t="s">
        <v>1186</v>
      </c>
      <c r="B2" s="266"/>
      <c r="C2" s="266"/>
      <c r="D2" s="266"/>
      <c r="E2" s="266"/>
    </row>
    <row r="3" spans="1:5" ht="45.2" x14ac:dyDescent="0.25">
      <c r="A3" s="92" t="s">
        <v>11</v>
      </c>
      <c r="B3" s="93" t="s">
        <v>464</v>
      </c>
      <c r="C3" s="93" t="s">
        <v>465</v>
      </c>
      <c r="D3" s="65" t="s">
        <v>1078</v>
      </c>
      <c r="E3" s="173" t="s">
        <v>1187</v>
      </c>
    </row>
    <row r="4" spans="1:5" s="147" customFormat="1" x14ac:dyDescent="0.25">
      <c r="A4" s="182" t="s">
        <v>1227</v>
      </c>
      <c r="B4" s="183"/>
      <c r="C4" s="183"/>
      <c r="D4" s="184"/>
      <c r="E4" s="184">
        <f>E5+E95+E245+E285+E316+E327+E340+E359+E364+E378+E420+E493+E500</f>
        <v>1959169584.8399999</v>
      </c>
    </row>
    <row r="5" spans="1:5" ht="45.2" x14ac:dyDescent="0.25">
      <c r="A5" s="94" t="s">
        <v>468</v>
      </c>
      <c r="B5" s="96" t="s">
        <v>469</v>
      </c>
      <c r="C5" s="96"/>
      <c r="D5" s="58">
        <f>D6+D23+D31+D84</f>
        <v>249538512.11000001</v>
      </c>
      <c r="E5" s="135">
        <f>E6+E23+E31+E84</f>
        <v>173587722.91</v>
      </c>
    </row>
    <row r="6" spans="1:5" ht="31.45" x14ac:dyDescent="0.25">
      <c r="A6" s="83" t="s">
        <v>470</v>
      </c>
      <c r="B6" s="85" t="s">
        <v>471</v>
      </c>
      <c r="C6" s="85"/>
      <c r="D6" s="60">
        <f>D7+D16</f>
        <v>14250024</v>
      </c>
      <c r="E6" s="72">
        <f>E7+E16</f>
        <v>12016846</v>
      </c>
    </row>
    <row r="7" spans="1:5" ht="60.25" x14ac:dyDescent="0.25">
      <c r="A7" s="87" t="s">
        <v>472</v>
      </c>
      <c r="B7" s="89" t="s">
        <v>473</v>
      </c>
      <c r="C7" s="89"/>
      <c r="D7" s="59">
        <f>D8+D10+D12+D14</f>
        <v>13633909</v>
      </c>
      <c r="E7" s="70">
        <f>E8+E10+E12+E14</f>
        <v>11446731</v>
      </c>
    </row>
    <row r="8" spans="1:5" ht="45.2" x14ac:dyDescent="0.25">
      <c r="A8" s="91" t="s">
        <v>474</v>
      </c>
      <c r="B8" s="93" t="s">
        <v>475</v>
      </c>
      <c r="C8" s="93"/>
      <c r="D8" s="57">
        <f>D9</f>
        <v>1580936</v>
      </c>
      <c r="E8" s="70">
        <f>E9</f>
        <v>1026110</v>
      </c>
    </row>
    <row r="9" spans="1:5" ht="45.2" x14ac:dyDescent="0.25">
      <c r="A9" s="91" t="s">
        <v>476</v>
      </c>
      <c r="B9" s="93"/>
      <c r="C9" s="93" t="s">
        <v>477</v>
      </c>
      <c r="D9" s="57">
        <v>1580936</v>
      </c>
      <c r="E9" s="70">
        <v>1026110</v>
      </c>
    </row>
    <row r="10" spans="1:5" ht="30.15" x14ac:dyDescent="0.25">
      <c r="A10" s="91" t="s">
        <v>478</v>
      </c>
      <c r="B10" s="93" t="s">
        <v>479</v>
      </c>
      <c r="C10" s="93"/>
      <c r="D10" s="57">
        <f>D11</f>
        <v>9763369</v>
      </c>
      <c r="E10" s="70">
        <f>E11</f>
        <v>8990414</v>
      </c>
    </row>
    <row r="11" spans="1:5" ht="45.2" x14ac:dyDescent="0.25">
      <c r="A11" s="91" t="s">
        <v>476</v>
      </c>
      <c r="B11" s="93"/>
      <c r="C11" s="93" t="s">
        <v>477</v>
      </c>
      <c r="D11" s="57">
        <v>9763369</v>
      </c>
      <c r="E11" s="70">
        <v>8990414</v>
      </c>
    </row>
    <row r="12" spans="1:5" ht="30.15" x14ac:dyDescent="0.25">
      <c r="A12" s="91" t="s">
        <v>480</v>
      </c>
      <c r="B12" s="93" t="s">
        <v>481</v>
      </c>
      <c r="C12" s="93"/>
      <c r="D12" s="57">
        <f>D13</f>
        <v>100000</v>
      </c>
      <c r="E12" s="70">
        <f>E13</f>
        <v>30207</v>
      </c>
    </row>
    <row r="13" spans="1:5" ht="45.2" x14ac:dyDescent="0.25">
      <c r="A13" s="91" t="s">
        <v>476</v>
      </c>
      <c r="B13" s="93"/>
      <c r="C13" s="93" t="s">
        <v>477</v>
      </c>
      <c r="D13" s="57">
        <v>100000</v>
      </c>
      <c r="E13" s="70">
        <v>30207</v>
      </c>
    </row>
    <row r="14" spans="1:5" ht="76.599999999999994" customHeight="1" x14ac:dyDescent="0.25">
      <c r="A14" s="91" t="s">
        <v>1159</v>
      </c>
      <c r="B14" s="93" t="s">
        <v>1125</v>
      </c>
      <c r="C14" s="93"/>
      <c r="D14" s="57">
        <f>D15</f>
        <v>2189604</v>
      </c>
      <c r="E14" s="70">
        <f>E15</f>
        <v>1400000</v>
      </c>
    </row>
    <row r="15" spans="1:5" ht="45.2" x14ac:dyDescent="0.25">
      <c r="A15" s="91" t="s">
        <v>476</v>
      </c>
      <c r="B15" s="93"/>
      <c r="C15" s="93">
        <v>600</v>
      </c>
      <c r="D15" s="57">
        <v>2189604</v>
      </c>
      <c r="E15" s="70">
        <v>1400000</v>
      </c>
    </row>
    <row r="16" spans="1:5" ht="30.15" x14ac:dyDescent="0.25">
      <c r="A16" s="87" t="s">
        <v>482</v>
      </c>
      <c r="B16" s="89" t="s">
        <v>483</v>
      </c>
      <c r="C16" s="89"/>
      <c r="D16" s="59">
        <v>616115</v>
      </c>
      <c r="E16" s="70">
        <f>E17+E19+E21</f>
        <v>570115</v>
      </c>
    </row>
    <row r="17" spans="1:5" ht="30.15" x14ac:dyDescent="0.25">
      <c r="A17" s="91" t="s">
        <v>484</v>
      </c>
      <c r="B17" s="93" t="s">
        <v>485</v>
      </c>
      <c r="C17" s="93"/>
      <c r="D17" s="57">
        <f>D18</f>
        <v>90000</v>
      </c>
      <c r="E17" s="70">
        <f>E18</f>
        <v>44000</v>
      </c>
    </row>
    <row r="18" spans="1:5" ht="45.2" x14ac:dyDescent="0.25">
      <c r="A18" s="91" t="s">
        <v>476</v>
      </c>
      <c r="B18" s="93"/>
      <c r="C18" s="93" t="s">
        <v>477</v>
      </c>
      <c r="D18" s="57">
        <v>90000</v>
      </c>
      <c r="E18" s="70">
        <v>44000</v>
      </c>
    </row>
    <row r="19" spans="1:5" ht="45.2" x14ac:dyDescent="0.25">
      <c r="A19" s="91" t="s">
        <v>486</v>
      </c>
      <c r="B19" s="93" t="s">
        <v>487</v>
      </c>
      <c r="C19" s="93"/>
      <c r="D19" s="57">
        <f>D20</f>
        <v>26306</v>
      </c>
      <c r="E19" s="70">
        <f>E20</f>
        <v>26306</v>
      </c>
    </row>
    <row r="20" spans="1:5" ht="45.2" x14ac:dyDescent="0.25">
      <c r="A20" s="91" t="s">
        <v>476</v>
      </c>
      <c r="B20" s="93"/>
      <c r="C20" s="93" t="s">
        <v>477</v>
      </c>
      <c r="D20" s="57">
        <v>26306</v>
      </c>
      <c r="E20" s="70">
        <v>26306</v>
      </c>
    </row>
    <row r="21" spans="1:5" ht="45.2" x14ac:dyDescent="0.25">
      <c r="A21" s="91" t="s">
        <v>488</v>
      </c>
      <c r="B21" s="93" t="s">
        <v>489</v>
      </c>
      <c r="C21" s="93"/>
      <c r="D21" s="57">
        <f>D22</f>
        <v>499809</v>
      </c>
      <c r="E21" s="70">
        <f>E22</f>
        <v>499809</v>
      </c>
    </row>
    <row r="22" spans="1:5" ht="45.2" x14ac:dyDescent="0.25">
      <c r="A22" s="91" t="s">
        <v>476</v>
      </c>
      <c r="B22" s="93"/>
      <c r="C22" s="93" t="s">
        <v>477</v>
      </c>
      <c r="D22" s="57">
        <v>499809</v>
      </c>
      <c r="E22" s="70">
        <v>499809</v>
      </c>
    </row>
    <row r="23" spans="1:5" ht="78.55" x14ac:dyDescent="0.25">
      <c r="A23" s="83" t="s">
        <v>490</v>
      </c>
      <c r="B23" s="85" t="s">
        <v>491</v>
      </c>
      <c r="C23" s="85"/>
      <c r="D23" s="60">
        <f>D24</f>
        <v>638702</v>
      </c>
      <c r="E23" s="72">
        <f>E24</f>
        <v>509350</v>
      </c>
    </row>
    <row r="24" spans="1:5" ht="75.3" x14ac:dyDescent="0.25">
      <c r="A24" s="87" t="s">
        <v>492</v>
      </c>
      <c r="B24" s="89" t="s">
        <v>493</v>
      </c>
      <c r="C24" s="89"/>
      <c r="D24" s="59">
        <f>D25+D27+D29</f>
        <v>638702</v>
      </c>
      <c r="E24" s="70">
        <f>E25+E27+E29</f>
        <v>509350</v>
      </c>
    </row>
    <row r="25" spans="1:5" ht="30.15" x14ac:dyDescent="0.25">
      <c r="A25" s="91" t="s">
        <v>494</v>
      </c>
      <c r="B25" s="93" t="s">
        <v>495</v>
      </c>
      <c r="C25" s="93"/>
      <c r="D25" s="57">
        <f>D26</f>
        <v>550000</v>
      </c>
      <c r="E25" s="70">
        <f>E26</f>
        <v>457516</v>
      </c>
    </row>
    <row r="26" spans="1:5" ht="45.2" x14ac:dyDescent="0.25">
      <c r="A26" s="91" t="s">
        <v>476</v>
      </c>
      <c r="B26" s="93"/>
      <c r="C26" s="93" t="s">
        <v>477</v>
      </c>
      <c r="D26" s="57">
        <v>550000</v>
      </c>
      <c r="E26" s="70">
        <v>457516</v>
      </c>
    </row>
    <row r="27" spans="1:5" ht="30.15" x14ac:dyDescent="0.25">
      <c r="A27" s="91" t="s">
        <v>496</v>
      </c>
      <c r="B27" s="93" t="s">
        <v>497</v>
      </c>
      <c r="C27" s="93"/>
      <c r="D27" s="57">
        <f>D28</f>
        <v>20000</v>
      </c>
      <c r="E27" s="70">
        <f>E28</f>
        <v>7482</v>
      </c>
    </row>
    <row r="28" spans="1:5" ht="45.2" x14ac:dyDescent="0.25">
      <c r="A28" s="91" t="s">
        <v>476</v>
      </c>
      <c r="B28" s="93"/>
      <c r="C28" s="93" t="s">
        <v>477</v>
      </c>
      <c r="D28" s="57">
        <v>20000</v>
      </c>
      <c r="E28" s="70">
        <v>7482</v>
      </c>
    </row>
    <row r="29" spans="1:5" ht="39.799999999999997" customHeight="1" x14ac:dyDescent="0.25">
      <c r="A29" s="91" t="s">
        <v>494</v>
      </c>
      <c r="B29" s="93" t="s">
        <v>1160</v>
      </c>
      <c r="C29" s="93"/>
      <c r="D29" s="57">
        <f>D30</f>
        <v>68702</v>
      </c>
      <c r="E29" s="70">
        <f>E30</f>
        <v>44352</v>
      </c>
    </row>
    <row r="30" spans="1:5" ht="45.2" x14ac:dyDescent="0.25">
      <c r="A30" s="91" t="s">
        <v>476</v>
      </c>
      <c r="B30" s="93"/>
      <c r="C30" s="93">
        <v>600</v>
      </c>
      <c r="D30" s="57">
        <v>68702</v>
      </c>
      <c r="E30" s="70">
        <v>44352</v>
      </c>
    </row>
    <row r="31" spans="1:5" ht="47.15" x14ac:dyDescent="0.25">
      <c r="A31" s="83" t="s">
        <v>498</v>
      </c>
      <c r="B31" s="85" t="s">
        <v>499</v>
      </c>
      <c r="C31" s="85"/>
      <c r="D31" s="60">
        <f>D32+D41+D64+D77+D81</f>
        <v>234258286.11000001</v>
      </c>
      <c r="E31" s="72">
        <f>E32+E41+E64+E77+E81</f>
        <v>160820226.91</v>
      </c>
    </row>
    <row r="32" spans="1:5" ht="30.15" x14ac:dyDescent="0.25">
      <c r="A32" s="87" t="s">
        <v>500</v>
      </c>
      <c r="B32" s="89" t="s">
        <v>501</v>
      </c>
      <c r="C32" s="89"/>
      <c r="D32" s="59">
        <f>D33+D35+D37+D39</f>
        <v>38564433</v>
      </c>
      <c r="E32" s="73">
        <f>E33+E35+E37+E39</f>
        <v>30291632</v>
      </c>
    </row>
    <row r="33" spans="1:5" ht="30.15" x14ac:dyDescent="0.25">
      <c r="A33" s="91" t="s">
        <v>502</v>
      </c>
      <c r="B33" s="93" t="s">
        <v>503</v>
      </c>
      <c r="C33" s="93"/>
      <c r="D33" s="57">
        <f>D34</f>
        <v>40000</v>
      </c>
      <c r="E33" s="70">
        <f>E34</f>
        <v>20000</v>
      </c>
    </row>
    <row r="34" spans="1:5" ht="45.2" x14ac:dyDescent="0.25">
      <c r="A34" s="91" t="s">
        <v>476</v>
      </c>
      <c r="B34" s="93"/>
      <c r="C34" s="93" t="s">
        <v>477</v>
      </c>
      <c r="D34" s="57">
        <v>40000</v>
      </c>
      <c r="E34" s="70">
        <v>20000</v>
      </c>
    </row>
    <row r="35" spans="1:5" ht="30.15" x14ac:dyDescent="0.25">
      <c r="A35" s="91" t="s">
        <v>504</v>
      </c>
      <c r="B35" s="93" t="s">
        <v>505</v>
      </c>
      <c r="C35" s="93"/>
      <c r="D35" s="57">
        <f>D36</f>
        <v>8986726</v>
      </c>
      <c r="E35" s="70">
        <f>E36</f>
        <v>4704660</v>
      </c>
    </row>
    <row r="36" spans="1:5" ht="45.2" x14ac:dyDescent="0.25">
      <c r="A36" s="91" t="s">
        <v>476</v>
      </c>
      <c r="B36" s="93"/>
      <c r="C36" s="93" t="s">
        <v>477</v>
      </c>
      <c r="D36" s="57">
        <v>8986726</v>
      </c>
      <c r="E36" s="70">
        <v>4704660</v>
      </c>
    </row>
    <row r="37" spans="1:5" ht="45.2" x14ac:dyDescent="0.25">
      <c r="A37" s="91" t="s">
        <v>506</v>
      </c>
      <c r="B37" s="93" t="s">
        <v>507</v>
      </c>
      <c r="C37" s="93"/>
      <c r="D37" s="57">
        <f>D38</f>
        <v>19320735</v>
      </c>
      <c r="E37" s="70">
        <f>E38</f>
        <v>18450000</v>
      </c>
    </row>
    <row r="38" spans="1:5" ht="45.2" x14ac:dyDescent="0.25">
      <c r="A38" s="91" t="s">
        <v>476</v>
      </c>
      <c r="B38" s="93"/>
      <c r="C38" s="93" t="s">
        <v>477</v>
      </c>
      <c r="D38" s="57">
        <v>19320735</v>
      </c>
      <c r="E38" s="70">
        <v>18450000</v>
      </c>
    </row>
    <row r="39" spans="1:5" ht="45.2" x14ac:dyDescent="0.25">
      <c r="A39" s="91" t="s">
        <v>506</v>
      </c>
      <c r="B39" s="93" t="s">
        <v>508</v>
      </c>
      <c r="C39" s="93"/>
      <c r="D39" s="57">
        <f>D40</f>
        <v>10216972</v>
      </c>
      <c r="E39" s="70">
        <f>E40</f>
        <v>7116972</v>
      </c>
    </row>
    <row r="40" spans="1:5" ht="45.2" x14ac:dyDescent="0.25">
      <c r="A40" s="91" t="s">
        <v>476</v>
      </c>
      <c r="B40" s="93"/>
      <c r="C40" s="93" t="s">
        <v>477</v>
      </c>
      <c r="D40" s="57">
        <v>10216972</v>
      </c>
      <c r="E40" s="70">
        <v>7116972</v>
      </c>
    </row>
    <row r="41" spans="1:5" ht="30.15" x14ac:dyDescent="0.25">
      <c r="A41" s="87" t="s">
        <v>509</v>
      </c>
      <c r="B41" s="89" t="s">
        <v>510</v>
      </c>
      <c r="C41" s="89"/>
      <c r="D41" s="59">
        <f>D42+D44+D46+D48+D50+D52+D54+D56+D60+D62+D58</f>
        <v>135871960</v>
      </c>
      <c r="E41" s="90">
        <f>E42+E44+E46+E48+E50+E52+E54+E56+E60+E62+E58</f>
        <v>83744943</v>
      </c>
    </row>
    <row r="42" spans="1:5" ht="30.15" x14ac:dyDescent="0.25">
      <c r="A42" s="91" t="s">
        <v>484</v>
      </c>
      <c r="B42" s="93" t="s">
        <v>511</v>
      </c>
      <c r="C42" s="93"/>
      <c r="D42" s="57">
        <f>D43</f>
        <v>40000</v>
      </c>
      <c r="E42" s="70">
        <f>E43</f>
        <v>20000</v>
      </c>
    </row>
    <row r="43" spans="1:5" ht="30.15" x14ac:dyDescent="0.25">
      <c r="A43" s="91" t="s">
        <v>512</v>
      </c>
      <c r="B43" s="93"/>
      <c r="C43" s="93" t="s">
        <v>513</v>
      </c>
      <c r="D43" s="57">
        <v>40000</v>
      </c>
      <c r="E43" s="70">
        <v>20000</v>
      </c>
    </row>
    <row r="44" spans="1:5" ht="30.15" x14ac:dyDescent="0.25">
      <c r="A44" s="91" t="s">
        <v>514</v>
      </c>
      <c r="B44" s="93" t="s">
        <v>515</v>
      </c>
      <c r="C44" s="93"/>
      <c r="D44" s="57">
        <f>D45</f>
        <v>59355864</v>
      </c>
      <c r="E44" s="70">
        <f>E45</f>
        <v>22317422</v>
      </c>
    </row>
    <row r="45" spans="1:5" ht="45.2" x14ac:dyDescent="0.25">
      <c r="A45" s="91" t="s">
        <v>476</v>
      </c>
      <c r="B45" s="93"/>
      <c r="C45" s="93" t="s">
        <v>477</v>
      </c>
      <c r="D45" s="57">
        <v>59355864</v>
      </c>
      <c r="E45" s="70">
        <v>22317422</v>
      </c>
    </row>
    <row r="46" spans="1:5" x14ac:dyDescent="0.25">
      <c r="A46" s="91" t="s">
        <v>516</v>
      </c>
      <c r="B46" s="93" t="s">
        <v>517</v>
      </c>
      <c r="C46" s="93"/>
      <c r="D46" s="57">
        <f>D47</f>
        <v>2300000</v>
      </c>
      <c r="E46" s="70">
        <f>E47</f>
        <v>1185442</v>
      </c>
    </row>
    <row r="47" spans="1:5" ht="45.2" x14ac:dyDescent="0.25">
      <c r="A47" s="91" t="s">
        <v>476</v>
      </c>
      <c r="B47" s="93"/>
      <c r="C47" s="93" t="s">
        <v>477</v>
      </c>
      <c r="D47" s="57">
        <v>2300000</v>
      </c>
      <c r="E47" s="70">
        <v>1185442</v>
      </c>
    </row>
    <row r="48" spans="1:5" ht="57.8" customHeight="1" x14ac:dyDescent="0.25">
      <c r="A48" s="91" t="s">
        <v>1127</v>
      </c>
      <c r="B48" s="93" t="s">
        <v>1126</v>
      </c>
      <c r="C48" s="93"/>
      <c r="D48" s="57">
        <f>D49</f>
        <v>103055</v>
      </c>
      <c r="E48" s="70">
        <f>E49</f>
        <v>40146</v>
      </c>
    </row>
    <row r="49" spans="1:5" ht="45.2" x14ac:dyDescent="0.25">
      <c r="A49" s="91" t="s">
        <v>476</v>
      </c>
      <c r="B49" s="93"/>
      <c r="C49" s="93">
        <v>600</v>
      </c>
      <c r="D49" s="57">
        <v>103055</v>
      </c>
      <c r="E49" s="70">
        <v>40146</v>
      </c>
    </row>
    <row r="50" spans="1:5" ht="45.2" x14ac:dyDescent="0.25">
      <c r="A50" s="91" t="s">
        <v>506</v>
      </c>
      <c r="B50" s="93" t="s">
        <v>518</v>
      </c>
      <c r="C50" s="93"/>
      <c r="D50" s="57">
        <f>D51</f>
        <v>40176254</v>
      </c>
      <c r="E50" s="70">
        <f>E51</f>
        <v>33573761</v>
      </c>
    </row>
    <row r="51" spans="1:5" ht="45.2" x14ac:dyDescent="0.25">
      <c r="A51" s="91" t="s">
        <v>476</v>
      </c>
      <c r="B51" s="93"/>
      <c r="C51" s="93" t="s">
        <v>477</v>
      </c>
      <c r="D51" s="57">
        <v>40176254</v>
      </c>
      <c r="E51" s="70">
        <v>33573761</v>
      </c>
    </row>
    <row r="52" spans="1:5" x14ac:dyDescent="0.25">
      <c r="A52" s="91" t="s">
        <v>516</v>
      </c>
      <c r="B52" s="93" t="s">
        <v>519</v>
      </c>
      <c r="C52" s="93"/>
      <c r="D52" s="57">
        <f>D53</f>
        <v>4650000</v>
      </c>
      <c r="E52" s="70">
        <f>E53</f>
        <v>3623300</v>
      </c>
    </row>
    <row r="53" spans="1:5" ht="45.2" x14ac:dyDescent="0.25">
      <c r="A53" s="91" t="s">
        <v>476</v>
      </c>
      <c r="B53" s="93"/>
      <c r="C53" s="93" t="s">
        <v>477</v>
      </c>
      <c r="D53" s="57">
        <v>4650000</v>
      </c>
      <c r="E53" s="70">
        <v>3623300</v>
      </c>
    </row>
    <row r="54" spans="1:5" ht="45.2" x14ac:dyDescent="0.25">
      <c r="A54" s="91" t="s">
        <v>520</v>
      </c>
      <c r="B54" s="93" t="s">
        <v>521</v>
      </c>
      <c r="C54" s="93"/>
      <c r="D54" s="57">
        <f>D55</f>
        <v>800000</v>
      </c>
      <c r="E54" s="70">
        <f>E55</f>
        <v>476590</v>
      </c>
    </row>
    <row r="55" spans="1:5" ht="45.2" x14ac:dyDescent="0.25">
      <c r="A55" s="91" t="s">
        <v>476</v>
      </c>
      <c r="B55" s="93"/>
      <c r="C55" s="93" t="s">
        <v>477</v>
      </c>
      <c r="D55" s="57">
        <v>800000</v>
      </c>
      <c r="E55" s="70">
        <v>476590</v>
      </c>
    </row>
    <row r="56" spans="1:5" ht="75.3" x14ac:dyDescent="0.25">
      <c r="A56" s="91" t="s">
        <v>522</v>
      </c>
      <c r="B56" s="93" t="s">
        <v>523</v>
      </c>
      <c r="C56" s="93"/>
      <c r="D56" s="57">
        <f>D57</f>
        <v>900000</v>
      </c>
      <c r="E56" s="70">
        <f>E57</f>
        <v>900000</v>
      </c>
    </row>
    <row r="57" spans="1:5" ht="45.2" x14ac:dyDescent="0.25">
      <c r="A57" s="91" t="s">
        <v>476</v>
      </c>
      <c r="B57" s="93"/>
      <c r="C57" s="93" t="s">
        <v>477</v>
      </c>
      <c r="D57" s="57">
        <v>900000</v>
      </c>
      <c r="E57" s="70">
        <v>900000</v>
      </c>
    </row>
    <row r="58" spans="1:5" ht="30.15" x14ac:dyDescent="0.25">
      <c r="A58" s="91" t="s">
        <v>1205</v>
      </c>
      <c r="B58" s="93" t="s">
        <v>1204</v>
      </c>
      <c r="C58" s="93"/>
      <c r="D58" s="57">
        <f>D59</f>
        <v>0</v>
      </c>
      <c r="E58" s="70">
        <f>E59</f>
        <v>18500</v>
      </c>
    </row>
    <row r="59" spans="1:5" ht="45.2" x14ac:dyDescent="0.25">
      <c r="A59" s="91" t="s">
        <v>476</v>
      </c>
      <c r="B59" s="93"/>
      <c r="C59" s="93">
        <v>600</v>
      </c>
      <c r="D59" s="57">
        <v>0</v>
      </c>
      <c r="E59" s="70">
        <v>18500</v>
      </c>
    </row>
    <row r="60" spans="1:5" ht="50.25" customHeight="1" x14ac:dyDescent="0.25">
      <c r="A60" s="91" t="s">
        <v>576</v>
      </c>
      <c r="B60" s="93" t="s">
        <v>1161</v>
      </c>
      <c r="C60" s="93"/>
      <c r="D60" s="57">
        <f>D61</f>
        <v>1958036</v>
      </c>
      <c r="E60" s="70">
        <f>E61</f>
        <v>702839</v>
      </c>
    </row>
    <row r="61" spans="1:5" ht="45.2" x14ac:dyDescent="0.25">
      <c r="A61" s="91" t="s">
        <v>476</v>
      </c>
      <c r="B61" s="93"/>
      <c r="C61" s="93">
        <v>600</v>
      </c>
      <c r="D61" s="57">
        <v>1958036</v>
      </c>
      <c r="E61" s="70">
        <v>702839</v>
      </c>
    </row>
    <row r="62" spans="1:5" ht="45.2" x14ac:dyDescent="0.25">
      <c r="A62" s="91" t="s">
        <v>506</v>
      </c>
      <c r="B62" s="93" t="s">
        <v>524</v>
      </c>
      <c r="C62" s="93"/>
      <c r="D62" s="57">
        <f>D63</f>
        <v>25588751</v>
      </c>
      <c r="E62" s="70">
        <f>E63</f>
        <v>20886943</v>
      </c>
    </row>
    <row r="63" spans="1:5" ht="45.2" x14ac:dyDescent="0.25">
      <c r="A63" s="91" t="s">
        <v>476</v>
      </c>
      <c r="B63" s="93"/>
      <c r="C63" s="93" t="s">
        <v>477</v>
      </c>
      <c r="D63" s="57">
        <v>25588751</v>
      </c>
      <c r="E63" s="70">
        <v>20886943</v>
      </c>
    </row>
    <row r="64" spans="1:5" ht="30.15" x14ac:dyDescent="0.25">
      <c r="A64" s="87" t="s">
        <v>525</v>
      </c>
      <c r="B64" s="89" t="s">
        <v>526</v>
      </c>
      <c r="C64" s="89"/>
      <c r="D64" s="59">
        <f>D65+D67+D69+D71+D73+D75</f>
        <v>29137055</v>
      </c>
      <c r="E64" s="73">
        <f>E65+E67+E69+E71+E73+E75</f>
        <v>24164271.850000001</v>
      </c>
    </row>
    <row r="65" spans="1:5" x14ac:dyDescent="0.25">
      <c r="A65" s="91" t="s">
        <v>527</v>
      </c>
      <c r="B65" s="93" t="s">
        <v>528</v>
      </c>
      <c r="C65" s="93"/>
      <c r="D65" s="57">
        <f>D66</f>
        <v>5743590</v>
      </c>
      <c r="E65" s="70">
        <f>E66</f>
        <v>5174917</v>
      </c>
    </row>
    <row r="66" spans="1:5" ht="45.2" x14ac:dyDescent="0.25">
      <c r="A66" s="91" t="s">
        <v>476</v>
      </c>
      <c r="B66" s="93"/>
      <c r="C66" s="93" t="s">
        <v>477</v>
      </c>
      <c r="D66" s="57">
        <v>5743590</v>
      </c>
      <c r="E66" s="70">
        <v>5174917</v>
      </c>
    </row>
    <row r="67" spans="1:5" x14ac:dyDescent="0.25">
      <c r="A67" s="91" t="s">
        <v>516</v>
      </c>
      <c r="B67" s="93" t="s">
        <v>529</v>
      </c>
      <c r="C67" s="93"/>
      <c r="D67" s="57">
        <v>200000</v>
      </c>
      <c r="E67" s="70">
        <f>E68</f>
        <v>160451</v>
      </c>
    </row>
    <row r="68" spans="1:5" ht="45.2" x14ac:dyDescent="0.25">
      <c r="A68" s="91" t="s">
        <v>476</v>
      </c>
      <c r="B68" s="93"/>
      <c r="C68" s="93" t="s">
        <v>477</v>
      </c>
      <c r="D68" s="57">
        <v>200000</v>
      </c>
      <c r="E68" s="70">
        <v>160451</v>
      </c>
    </row>
    <row r="69" spans="1:5" ht="45.2" x14ac:dyDescent="0.25">
      <c r="A69" s="91" t="s">
        <v>506</v>
      </c>
      <c r="B69" s="93" t="s">
        <v>530</v>
      </c>
      <c r="C69" s="93"/>
      <c r="D69" s="57">
        <f>D70</f>
        <v>13996561</v>
      </c>
      <c r="E69" s="70">
        <f>E70</f>
        <v>11600000</v>
      </c>
    </row>
    <row r="70" spans="1:5" ht="45.2" x14ac:dyDescent="0.25">
      <c r="A70" s="91" t="s">
        <v>476</v>
      </c>
      <c r="B70" s="93"/>
      <c r="C70" s="93" t="s">
        <v>477</v>
      </c>
      <c r="D70" s="57">
        <v>13996561</v>
      </c>
      <c r="E70" s="70">
        <v>11600000</v>
      </c>
    </row>
    <row r="71" spans="1:5" ht="30.15" x14ac:dyDescent="0.25">
      <c r="A71" s="91" t="s">
        <v>531</v>
      </c>
      <c r="B71" s="93" t="s">
        <v>532</v>
      </c>
      <c r="C71" s="93"/>
      <c r="D71" s="57">
        <v>100000</v>
      </c>
      <c r="E71" s="70">
        <f>E72</f>
        <v>51581</v>
      </c>
    </row>
    <row r="72" spans="1:5" ht="45.2" x14ac:dyDescent="0.25">
      <c r="A72" s="91" t="s">
        <v>476</v>
      </c>
      <c r="B72" s="93"/>
      <c r="C72" s="93" t="s">
        <v>477</v>
      </c>
      <c r="D72" s="57">
        <v>100000</v>
      </c>
      <c r="E72" s="70">
        <v>51581</v>
      </c>
    </row>
    <row r="73" spans="1:5" ht="45.2" x14ac:dyDescent="0.25">
      <c r="A73" s="91" t="s">
        <v>506</v>
      </c>
      <c r="B73" s="93" t="s">
        <v>533</v>
      </c>
      <c r="C73" s="93"/>
      <c r="D73" s="57">
        <f>D74</f>
        <v>8914581</v>
      </c>
      <c r="E73" s="70">
        <f>E74</f>
        <v>6995000</v>
      </c>
    </row>
    <row r="74" spans="1:5" ht="45.2" x14ac:dyDescent="0.25">
      <c r="A74" s="91" t="s">
        <v>476</v>
      </c>
      <c r="B74" s="93"/>
      <c r="C74" s="93" t="s">
        <v>477</v>
      </c>
      <c r="D74" s="57">
        <v>8914581</v>
      </c>
      <c r="E74" s="70">
        <v>6995000</v>
      </c>
    </row>
    <row r="75" spans="1:5" ht="30.15" x14ac:dyDescent="0.25">
      <c r="A75" s="91" t="s">
        <v>534</v>
      </c>
      <c r="B75" s="93" t="s">
        <v>535</v>
      </c>
      <c r="C75" s="93"/>
      <c r="D75" s="57">
        <v>182323</v>
      </c>
      <c r="E75" s="70">
        <f>E76</f>
        <v>182322.85</v>
      </c>
    </row>
    <row r="76" spans="1:5" ht="45.2" x14ac:dyDescent="0.25">
      <c r="A76" s="91" t="s">
        <v>476</v>
      </c>
      <c r="B76" s="93"/>
      <c r="C76" s="93" t="s">
        <v>477</v>
      </c>
      <c r="D76" s="57">
        <v>182323</v>
      </c>
      <c r="E76" s="70">
        <v>182322.85</v>
      </c>
    </row>
    <row r="77" spans="1:5" ht="30.15" x14ac:dyDescent="0.25">
      <c r="A77" s="87" t="s">
        <v>536</v>
      </c>
      <c r="B77" s="89" t="s">
        <v>537</v>
      </c>
      <c r="C77" s="89"/>
      <c r="D77" s="59">
        <f>D78</f>
        <v>30528588</v>
      </c>
      <c r="E77" s="73">
        <f>E78</f>
        <v>22463129.949999999</v>
      </c>
    </row>
    <row r="78" spans="1:5" ht="30.15" x14ac:dyDescent="0.25">
      <c r="A78" s="91" t="s">
        <v>538</v>
      </c>
      <c r="B78" s="93" t="s">
        <v>539</v>
      </c>
      <c r="C78" s="93"/>
      <c r="D78" s="57">
        <f>D79+D80</f>
        <v>30528588</v>
      </c>
      <c r="E78" s="70">
        <f>E79+E80</f>
        <v>22463129.949999999</v>
      </c>
    </row>
    <row r="79" spans="1:5" ht="90.35" x14ac:dyDescent="0.25">
      <c r="A79" s="91" t="s">
        <v>540</v>
      </c>
      <c r="B79" s="93"/>
      <c r="C79" s="93" t="s">
        <v>541</v>
      </c>
      <c r="D79" s="57">
        <v>30519358</v>
      </c>
      <c r="E79" s="70">
        <v>22453900</v>
      </c>
    </row>
    <row r="80" spans="1:5" ht="38.799999999999997" customHeight="1" x14ac:dyDescent="0.25">
      <c r="A80" s="91" t="s">
        <v>542</v>
      </c>
      <c r="B80" s="93"/>
      <c r="C80" s="93" t="s">
        <v>543</v>
      </c>
      <c r="D80" s="57">
        <v>9230</v>
      </c>
      <c r="E80" s="70">
        <v>9229.9500000000007</v>
      </c>
    </row>
    <row r="81" spans="1:5" ht="47.8" customHeight="1" x14ac:dyDescent="0.25">
      <c r="A81" s="87" t="s">
        <v>1067</v>
      </c>
      <c r="B81" s="89" t="s">
        <v>1065</v>
      </c>
      <c r="C81" s="89"/>
      <c r="D81" s="59">
        <f>D82</f>
        <v>156250.10999999999</v>
      </c>
      <c r="E81" s="73">
        <f>E82</f>
        <v>156250.10999999999</v>
      </c>
    </row>
    <row r="82" spans="1:5" ht="59.25" customHeight="1" x14ac:dyDescent="0.25">
      <c r="A82" s="91" t="s">
        <v>1068</v>
      </c>
      <c r="B82" s="93" t="s">
        <v>1066</v>
      </c>
      <c r="C82" s="93"/>
      <c r="D82" s="57">
        <f>D83</f>
        <v>156250.10999999999</v>
      </c>
      <c r="E82" s="70">
        <f>E83</f>
        <v>156250.10999999999</v>
      </c>
    </row>
    <row r="83" spans="1:5" ht="90.35" x14ac:dyDescent="0.25">
      <c r="A83" s="91" t="s">
        <v>540</v>
      </c>
      <c r="B83" s="93"/>
      <c r="C83" s="93">
        <v>600</v>
      </c>
      <c r="D83" s="57">
        <v>156250.10999999999</v>
      </c>
      <c r="E83" s="70">
        <v>156250.10999999999</v>
      </c>
    </row>
    <row r="84" spans="1:5" ht="62.85" x14ac:dyDescent="0.25">
      <c r="A84" s="83" t="s">
        <v>544</v>
      </c>
      <c r="B84" s="85" t="s">
        <v>545</v>
      </c>
      <c r="C84" s="85"/>
      <c r="D84" s="60">
        <f>D85+D92</f>
        <v>391500</v>
      </c>
      <c r="E84" s="72">
        <f>E85+E92</f>
        <v>241300</v>
      </c>
    </row>
    <row r="85" spans="1:5" ht="30.15" x14ac:dyDescent="0.25">
      <c r="A85" s="87" t="s">
        <v>546</v>
      </c>
      <c r="B85" s="89" t="s">
        <v>547</v>
      </c>
      <c r="C85" s="89"/>
      <c r="D85" s="59">
        <f>D86+D88+D90</f>
        <v>376000</v>
      </c>
      <c r="E85" s="70">
        <f>E86+E88+E90</f>
        <v>241300</v>
      </c>
    </row>
    <row r="86" spans="1:5" x14ac:dyDescent="0.25">
      <c r="A86" s="91" t="s">
        <v>548</v>
      </c>
      <c r="B86" s="93" t="s">
        <v>549</v>
      </c>
      <c r="C86" s="93"/>
      <c r="D86" s="57">
        <f>D87</f>
        <v>200000</v>
      </c>
      <c r="E86" s="70">
        <f>E87</f>
        <v>153300</v>
      </c>
    </row>
    <row r="87" spans="1:5" ht="45.2" x14ac:dyDescent="0.25">
      <c r="A87" s="91" t="s">
        <v>476</v>
      </c>
      <c r="B87" s="93"/>
      <c r="C87" s="93" t="s">
        <v>477</v>
      </c>
      <c r="D87" s="57">
        <v>200000</v>
      </c>
      <c r="E87" s="70">
        <v>153300</v>
      </c>
    </row>
    <row r="88" spans="1:5" ht="69.75" customHeight="1" x14ac:dyDescent="0.25">
      <c r="A88" s="91" t="s">
        <v>1163</v>
      </c>
      <c r="B88" s="93" t="s">
        <v>1162</v>
      </c>
      <c r="C88" s="93"/>
      <c r="D88" s="57">
        <f>D89</f>
        <v>88000</v>
      </c>
      <c r="E88" s="70">
        <f>E89</f>
        <v>44000</v>
      </c>
    </row>
    <row r="89" spans="1:5" x14ac:dyDescent="0.25">
      <c r="A89" s="91" t="s">
        <v>994</v>
      </c>
      <c r="B89" s="93"/>
      <c r="C89" s="93">
        <v>500</v>
      </c>
      <c r="D89" s="57">
        <v>88000</v>
      </c>
      <c r="E89" s="70">
        <v>44000</v>
      </c>
    </row>
    <row r="90" spans="1:5" ht="49.6" customHeight="1" x14ac:dyDescent="0.25">
      <c r="A90" s="91" t="s">
        <v>1164</v>
      </c>
      <c r="B90" s="93" t="s">
        <v>1162</v>
      </c>
      <c r="C90" s="93"/>
      <c r="D90" s="57">
        <f>D91</f>
        <v>88000</v>
      </c>
      <c r="E90" s="70">
        <f>E91</f>
        <v>44000</v>
      </c>
    </row>
    <row r="91" spans="1:5" ht="45.2" x14ac:dyDescent="0.25">
      <c r="A91" s="91" t="s">
        <v>476</v>
      </c>
      <c r="B91" s="93"/>
      <c r="C91" s="93">
        <v>600</v>
      </c>
      <c r="D91" s="57">
        <v>88000</v>
      </c>
      <c r="E91" s="70">
        <v>44000</v>
      </c>
    </row>
    <row r="92" spans="1:5" ht="30.15" hidden="1" x14ac:dyDescent="0.25">
      <c r="A92" s="87" t="s">
        <v>550</v>
      </c>
      <c r="B92" s="89" t="s">
        <v>551</v>
      </c>
      <c r="C92" s="89"/>
      <c r="D92" s="59">
        <f>D93</f>
        <v>15500</v>
      </c>
      <c r="E92" s="70">
        <f>E93</f>
        <v>0</v>
      </c>
    </row>
    <row r="93" spans="1:5" ht="30.15" hidden="1" x14ac:dyDescent="0.25">
      <c r="A93" s="91" t="s">
        <v>552</v>
      </c>
      <c r="B93" s="93" t="s">
        <v>553</v>
      </c>
      <c r="C93" s="93"/>
      <c r="D93" s="57">
        <f>D94</f>
        <v>15500</v>
      </c>
      <c r="E93" s="70">
        <f>E94</f>
        <v>0</v>
      </c>
    </row>
    <row r="94" spans="1:5" ht="45.2" hidden="1" x14ac:dyDescent="0.25">
      <c r="A94" s="91" t="s">
        <v>476</v>
      </c>
      <c r="B94" s="93"/>
      <c r="C94" s="93" t="s">
        <v>477</v>
      </c>
      <c r="D94" s="57">
        <v>15500</v>
      </c>
      <c r="E94" s="70">
        <v>0</v>
      </c>
    </row>
    <row r="95" spans="1:5" ht="45.2" x14ac:dyDescent="0.25">
      <c r="A95" s="94" t="s">
        <v>554</v>
      </c>
      <c r="B95" s="96" t="s">
        <v>555</v>
      </c>
      <c r="C95" s="96"/>
      <c r="D95" s="58">
        <f>D96+D210+D214+D233+D241</f>
        <v>1618375362.8800001</v>
      </c>
      <c r="E95" s="135">
        <f>E96+E210+E214+E233+E241</f>
        <v>1197356917.6399999</v>
      </c>
    </row>
    <row r="96" spans="1:5" ht="52.55" customHeight="1" x14ac:dyDescent="0.25">
      <c r="A96" s="83" t="s">
        <v>556</v>
      </c>
      <c r="B96" s="85" t="s">
        <v>557</v>
      </c>
      <c r="C96" s="85"/>
      <c r="D96" s="60">
        <f>D97+D119+D146+D159+D164+D171+D178+D191+D197+D204+D207</f>
        <v>1283743909.8800001</v>
      </c>
      <c r="E96" s="72">
        <f>E97+E119+E146+E159+E164+E171+E178+E191+E197+E204+E207</f>
        <v>1018711985</v>
      </c>
    </row>
    <row r="97" spans="1:5" ht="45.2" x14ac:dyDescent="0.25">
      <c r="A97" s="87" t="s">
        <v>558</v>
      </c>
      <c r="B97" s="89" t="s">
        <v>559</v>
      </c>
      <c r="C97" s="89"/>
      <c r="D97" s="59">
        <f>D98+D102+D104+D106+D108+D111+D115+D117</f>
        <v>439076061</v>
      </c>
      <c r="E97" s="73">
        <f>E98+E102+E104+E106+E108+E111+E115+E117</f>
        <v>345062664</v>
      </c>
    </row>
    <row r="98" spans="1:5" ht="30.15" x14ac:dyDescent="0.25">
      <c r="A98" s="91" t="s">
        <v>560</v>
      </c>
      <c r="B98" s="93" t="s">
        <v>561</v>
      </c>
      <c r="C98" s="93"/>
      <c r="D98" s="57">
        <f>D99+D100+D101</f>
        <v>173659242</v>
      </c>
      <c r="E98" s="70">
        <f>E99+E100+E101</f>
        <v>136857702</v>
      </c>
    </row>
    <row r="99" spans="1:5" ht="90.35" x14ac:dyDescent="0.25">
      <c r="A99" s="91" t="s">
        <v>540</v>
      </c>
      <c r="B99" s="93"/>
      <c r="C99" s="93" t="s">
        <v>541</v>
      </c>
      <c r="D99" s="74">
        <v>68847746</v>
      </c>
      <c r="E99" s="70">
        <v>58937143</v>
      </c>
    </row>
    <row r="100" spans="1:5" ht="45.2" x14ac:dyDescent="0.25">
      <c r="A100" s="91" t="s">
        <v>542</v>
      </c>
      <c r="B100" s="93"/>
      <c r="C100" s="93" t="s">
        <v>543</v>
      </c>
      <c r="D100" s="74">
        <v>98428648</v>
      </c>
      <c r="E100" s="70">
        <v>73172317</v>
      </c>
    </row>
    <row r="101" spans="1:5" x14ac:dyDescent="0.25">
      <c r="A101" s="91" t="s">
        <v>562</v>
      </c>
      <c r="B101" s="93"/>
      <c r="C101" s="93" t="s">
        <v>563</v>
      </c>
      <c r="D101" s="74">
        <v>6382848</v>
      </c>
      <c r="E101" s="70">
        <v>4748242</v>
      </c>
    </row>
    <row r="102" spans="1:5" ht="30.15" x14ac:dyDescent="0.25">
      <c r="A102" s="91" t="s">
        <v>564</v>
      </c>
      <c r="B102" s="93" t="s">
        <v>565</v>
      </c>
      <c r="C102" s="93"/>
      <c r="D102" s="74">
        <f>D103</f>
        <v>13736615</v>
      </c>
      <c r="E102" s="70">
        <f>E103</f>
        <v>14609195</v>
      </c>
    </row>
    <row r="103" spans="1:5" ht="45.2" x14ac:dyDescent="0.25">
      <c r="A103" s="91" t="s">
        <v>476</v>
      </c>
      <c r="B103" s="93"/>
      <c r="C103" s="93" t="s">
        <v>477</v>
      </c>
      <c r="D103" s="74">
        <v>13736615</v>
      </c>
      <c r="E103" s="70">
        <v>14609195</v>
      </c>
    </row>
    <row r="104" spans="1:5" ht="51.05" customHeight="1" x14ac:dyDescent="0.25">
      <c r="A104" s="91" t="s">
        <v>576</v>
      </c>
      <c r="B104" s="93" t="s">
        <v>1135</v>
      </c>
      <c r="C104" s="93"/>
      <c r="D104" s="74">
        <f>D105</f>
        <v>30000</v>
      </c>
      <c r="E104" s="70">
        <f>E105</f>
        <v>30000</v>
      </c>
    </row>
    <row r="105" spans="1:5" ht="45.2" x14ac:dyDescent="0.25">
      <c r="A105" s="91" t="s">
        <v>542</v>
      </c>
      <c r="B105" s="93"/>
      <c r="C105" s="93">
        <v>200</v>
      </c>
      <c r="D105" s="74">
        <v>30000</v>
      </c>
      <c r="E105" s="70">
        <v>30000</v>
      </c>
    </row>
    <row r="106" spans="1:5" ht="60.25" x14ac:dyDescent="0.25">
      <c r="A106" s="91" t="s">
        <v>566</v>
      </c>
      <c r="B106" s="93" t="s">
        <v>567</v>
      </c>
      <c r="C106" s="93"/>
      <c r="D106" s="74">
        <f>D107</f>
        <v>1757700</v>
      </c>
      <c r="E106" s="70">
        <f>E107</f>
        <v>1246051</v>
      </c>
    </row>
    <row r="107" spans="1:5" ht="90.35" x14ac:dyDescent="0.25">
      <c r="A107" s="91" t="s">
        <v>540</v>
      </c>
      <c r="B107" s="93"/>
      <c r="C107" s="93" t="s">
        <v>541</v>
      </c>
      <c r="D107" s="74">
        <v>1757700</v>
      </c>
      <c r="E107" s="70">
        <v>1246051</v>
      </c>
    </row>
    <row r="108" spans="1:5" ht="75.3" x14ac:dyDescent="0.25">
      <c r="A108" s="91" t="s">
        <v>568</v>
      </c>
      <c r="B108" s="93" t="s">
        <v>569</v>
      </c>
      <c r="C108" s="93"/>
      <c r="D108" s="74">
        <v>1394491</v>
      </c>
      <c r="E108" s="70">
        <f>E109+E110</f>
        <v>730189</v>
      </c>
    </row>
    <row r="109" spans="1:5" ht="45.2" x14ac:dyDescent="0.25">
      <c r="A109" s="91" t="s">
        <v>542</v>
      </c>
      <c r="B109" s="93"/>
      <c r="C109" s="93" t="s">
        <v>543</v>
      </c>
      <c r="D109" s="74">
        <v>1340491</v>
      </c>
      <c r="E109" s="70">
        <v>700519</v>
      </c>
    </row>
    <row r="110" spans="1:5" ht="45.2" x14ac:dyDescent="0.25">
      <c r="A110" s="91" t="s">
        <v>476</v>
      </c>
      <c r="B110" s="93"/>
      <c r="C110" s="93" t="s">
        <v>477</v>
      </c>
      <c r="D110" s="74">
        <v>54000</v>
      </c>
      <c r="E110" s="70">
        <v>29670</v>
      </c>
    </row>
    <row r="111" spans="1:5" ht="30.15" x14ac:dyDescent="0.25">
      <c r="A111" s="91" t="s">
        <v>570</v>
      </c>
      <c r="B111" s="93" t="s">
        <v>571</v>
      </c>
      <c r="C111" s="93"/>
      <c r="D111" s="74">
        <f>D112+D113+D114</f>
        <v>246758013</v>
      </c>
      <c r="E111" s="74">
        <f>E112+E113+E114</f>
        <v>190486913</v>
      </c>
    </row>
    <row r="112" spans="1:5" ht="90.35" x14ac:dyDescent="0.25">
      <c r="A112" s="91" t="s">
        <v>540</v>
      </c>
      <c r="B112" s="93"/>
      <c r="C112" s="93" t="s">
        <v>541</v>
      </c>
      <c r="D112" s="74">
        <v>222056786</v>
      </c>
      <c r="E112" s="70">
        <v>170868217</v>
      </c>
    </row>
    <row r="113" spans="1:5" ht="45.2" x14ac:dyDescent="0.25">
      <c r="A113" s="91" t="s">
        <v>542</v>
      </c>
      <c r="B113" s="93"/>
      <c r="C113" s="93" t="s">
        <v>543</v>
      </c>
      <c r="D113" s="74">
        <v>4750239</v>
      </c>
      <c r="E113" s="70">
        <v>1350436</v>
      </c>
    </row>
    <row r="114" spans="1:5" ht="45.2" x14ac:dyDescent="0.25">
      <c r="A114" s="91" t="s">
        <v>476</v>
      </c>
      <c r="B114" s="93"/>
      <c r="C114" s="93" t="s">
        <v>477</v>
      </c>
      <c r="D114" s="74">
        <v>19950988</v>
      </c>
      <c r="E114" s="70">
        <v>18268260</v>
      </c>
    </row>
    <row r="115" spans="1:5" ht="59.25" customHeight="1" x14ac:dyDescent="0.25">
      <c r="A115" s="91" t="s">
        <v>576</v>
      </c>
      <c r="B115" s="93" t="s">
        <v>1134</v>
      </c>
      <c r="C115" s="93"/>
      <c r="D115" s="74">
        <f>D116</f>
        <v>870000</v>
      </c>
      <c r="E115" s="70">
        <f>E116</f>
        <v>570000</v>
      </c>
    </row>
    <row r="116" spans="1:5" ht="45.2" x14ac:dyDescent="0.25">
      <c r="A116" s="91" t="s">
        <v>542</v>
      </c>
      <c r="B116" s="93"/>
      <c r="C116" s="93">
        <v>200</v>
      </c>
      <c r="D116" s="74">
        <v>870000</v>
      </c>
      <c r="E116" s="70">
        <v>570000</v>
      </c>
    </row>
    <row r="117" spans="1:5" ht="60.25" x14ac:dyDescent="0.25">
      <c r="A117" s="91" t="s">
        <v>566</v>
      </c>
      <c r="B117" s="93" t="s">
        <v>572</v>
      </c>
      <c r="C117" s="93"/>
      <c r="D117" s="74">
        <f>D118</f>
        <v>870000</v>
      </c>
      <c r="E117" s="70">
        <f>E118</f>
        <v>532614</v>
      </c>
    </row>
    <row r="118" spans="1:5" ht="90.35" x14ac:dyDescent="0.25">
      <c r="A118" s="91" t="s">
        <v>540</v>
      </c>
      <c r="B118" s="93"/>
      <c r="C118" s="93" t="s">
        <v>541</v>
      </c>
      <c r="D118" s="74">
        <v>870000</v>
      </c>
      <c r="E118" s="70">
        <v>532614</v>
      </c>
    </row>
    <row r="119" spans="1:5" ht="45.2" x14ac:dyDescent="0.25">
      <c r="A119" s="87" t="s">
        <v>573</v>
      </c>
      <c r="B119" s="89" t="s">
        <v>574</v>
      </c>
      <c r="C119" s="89"/>
      <c r="D119" s="59">
        <f>D120+D122+D124+D126+D128+D130+D132+D134+D136+D138+D140+D144+D142</f>
        <v>701107400.97000003</v>
      </c>
      <c r="E119" s="90">
        <f>E120+E122+E124+E126+E128+E130+E132+E134+E136+E138+E140+E144+E142</f>
        <v>561522076</v>
      </c>
    </row>
    <row r="120" spans="1:5" ht="30.15" x14ac:dyDescent="0.25">
      <c r="A120" s="91" t="s">
        <v>564</v>
      </c>
      <c r="B120" s="93" t="s">
        <v>575</v>
      </c>
      <c r="C120" s="93"/>
      <c r="D120" s="57">
        <f>D121</f>
        <v>101144669.97</v>
      </c>
      <c r="E120" s="70">
        <f>E121</f>
        <v>105898555</v>
      </c>
    </row>
    <row r="121" spans="1:5" ht="45.2" x14ac:dyDescent="0.25">
      <c r="A121" s="91" t="s">
        <v>476</v>
      </c>
      <c r="B121" s="93"/>
      <c r="C121" s="93" t="s">
        <v>477</v>
      </c>
      <c r="D121" s="57">
        <v>101144669.97</v>
      </c>
      <c r="E121" s="70">
        <v>105898555</v>
      </c>
    </row>
    <row r="122" spans="1:5" ht="45.2" x14ac:dyDescent="0.25">
      <c r="A122" s="91" t="s">
        <v>576</v>
      </c>
      <c r="B122" s="93" t="s">
        <v>577</v>
      </c>
      <c r="C122" s="93"/>
      <c r="D122" s="57">
        <f>D123</f>
        <v>210527</v>
      </c>
      <c r="E122" s="70">
        <f>E123</f>
        <v>210527</v>
      </c>
    </row>
    <row r="123" spans="1:5" ht="45.2" x14ac:dyDescent="0.25">
      <c r="A123" s="91" t="s">
        <v>476</v>
      </c>
      <c r="B123" s="93"/>
      <c r="C123" s="93" t="s">
        <v>477</v>
      </c>
      <c r="D123" s="57">
        <v>210527</v>
      </c>
      <c r="E123" s="70">
        <v>210527</v>
      </c>
    </row>
    <row r="124" spans="1:5" ht="45.2" x14ac:dyDescent="0.25">
      <c r="A124" s="91" t="s">
        <v>578</v>
      </c>
      <c r="B124" s="93" t="s">
        <v>579</v>
      </c>
      <c r="C124" s="93"/>
      <c r="D124" s="57">
        <f>D125</f>
        <v>378948</v>
      </c>
      <c r="E124" s="70">
        <f>E125</f>
        <v>373134</v>
      </c>
    </row>
    <row r="125" spans="1:5" ht="45.2" x14ac:dyDescent="0.25">
      <c r="A125" s="91" t="s">
        <v>476</v>
      </c>
      <c r="B125" s="93"/>
      <c r="C125" s="93" t="s">
        <v>477</v>
      </c>
      <c r="D125" s="57">
        <v>378948</v>
      </c>
      <c r="E125" s="70">
        <v>373134</v>
      </c>
    </row>
    <row r="126" spans="1:5" ht="60.25" hidden="1" x14ac:dyDescent="0.25">
      <c r="A126" s="91" t="s">
        <v>580</v>
      </c>
      <c r="B126" s="93" t="s">
        <v>581</v>
      </c>
      <c r="C126" s="93"/>
      <c r="D126" s="57">
        <v>23982840</v>
      </c>
      <c r="E126" s="70">
        <f>E127</f>
        <v>0</v>
      </c>
    </row>
    <row r="127" spans="1:5" ht="45.2" hidden="1" x14ac:dyDescent="0.25">
      <c r="A127" s="91" t="s">
        <v>476</v>
      </c>
      <c r="B127" s="93"/>
      <c r="C127" s="93" t="s">
        <v>477</v>
      </c>
      <c r="D127" s="57">
        <v>23982840</v>
      </c>
      <c r="E127" s="70">
        <v>0</v>
      </c>
    </row>
    <row r="128" spans="1:5" ht="60.25" x14ac:dyDescent="0.25">
      <c r="A128" s="91" t="s">
        <v>582</v>
      </c>
      <c r="B128" s="93" t="s">
        <v>583</v>
      </c>
      <c r="C128" s="93"/>
      <c r="D128" s="57">
        <f>D129</f>
        <v>22507469</v>
      </c>
      <c r="E128" s="70">
        <f>E129</f>
        <v>14639850</v>
      </c>
    </row>
    <row r="129" spans="1:5" ht="45.2" x14ac:dyDescent="0.25">
      <c r="A129" s="91" t="s">
        <v>476</v>
      </c>
      <c r="B129" s="93"/>
      <c r="C129" s="93" t="s">
        <v>477</v>
      </c>
      <c r="D129" s="57">
        <v>22507469</v>
      </c>
      <c r="E129" s="70">
        <v>14639850</v>
      </c>
    </row>
    <row r="130" spans="1:5" ht="30.15" x14ac:dyDescent="0.25">
      <c r="A130" s="91" t="s">
        <v>570</v>
      </c>
      <c r="B130" s="93" t="s">
        <v>584</v>
      </c>
      <c r="C130" s="93"/>
      <c r="D130" s="57">
        <f>D131</f>
        <v>458931711</v>
      </c>
      <c r="E130" s="70">
        <f>E131</f>
        <v>373851600</v>
      </c>
    </row>
    <row r="131" spans="1:5" ht="45.2" x14ac:dyDescent="0.25">
      <c r="A131" s="91" t="s">
        <v>476</v>
      </c>
      <c r="B131" s="93"/>
      <c r="C131" s="93" t="s">
        <v>477</v>
      </c>
      <c r="D131" s="57">
        <v>458931711</v>
      </c>
      <c r="E131" s="70">
        <v>373851600</v>
      </c>
    </row>
    <row r="132" spans="1:5" ht="45.2" x14ac:dyDescent="0.25">
      <c r="A132" s="91" t="s">
        <v>585</v>
      </c>
      <c r="B132" s="93" t="s">
        <v>586</v>
      </c>
      <c r="C132" s="93"/>
      <c r="D132" s="57">
        <f>D133</f>
        <v>2284764</v>
      </c>
      <c r="E132" s="70">
        <f>E133</f>
        <v>1507200</v>
      </c>
    </row>
    <row r="133" spans="1:5" ht="45.2" x14ac:dyDescent="0.25">
      <c r="A133" s="91" t="s">
        <v>476</v>
      </c>
      <c r="B133" s="93"/>
      <c r="C133" s="93" t="s">
        <v>477</v>
      </c>
      <c r="D133" s="57">
        <v>2284764</v>
      </c>
      <c r="E133" s="70">
        <v>1507200</v>
      </c>
    </row>
    <row r="134" spans="1:5" ht="45" customHeight="1" x14ac:dyDescent="0.25">
      <c r="A134" s="91" t="s">
        <v>1167</v>
      </c>
      <c r="B134" s="93" t="s">
        <v>1166</v>
      </c>
      <c r="C134" s="93"/>
      <c r="D134" s="57">
        <f>D135</f>
        <v>3779285</v>
      </c>
      <c r="E134" s="70">
        <f>E135</f>
        <v>3684802</v>
      </c>
    </row>
    <row r="135" spans="1:5" ht="35.200000000000003" customHeight="1" x14ac:dyDescent="0.25">
      <c r="A135" s="91" t="s">
        <v>476</v>
      </c>
      <c r="B135" s="93"/>
      <c r="C135" s="93">
        <v>600</v>
      </c>
      <c r="D135" s="57">
        <v>3779285</v>
      </c>
      <c r="E135" s="70">
        <v>3684802</v>
      </c>
    </row>
    <row r="136" spans="1:5" ht="48.8" hidden="1" customHeight="1" x14ac:dyDescent="0.25">
      <c r="A136" s="91" t="s">
        <v>1169</v>
      </c>
      <c r="B136" s="93" t="s">
        <v>1168</v>
      </c>
      <c r="C136" s="93"/>
      <c r="D136" s="57">
        <f>D137</f>
        <v>1000000</v>
      </c>
      <c r="E136" s="70">
        <f>E137</f>
        <v>0</v>
      </c>
    </row>
    <row r="137" spans="1:5" ht="51.05" hidden="1" customHeight="1" x14ac:dyDescent="0.25">
      <c r="A137" s="91" t="s">
        <v>476</v>
      </c>
      <c r="B137" s="93"/>
      <c r="C137" s="93">
        <v>600</v>
      </c>
      <c r="D137" s="57">
        <v>1000000</v>
      </c>
      <c r="E137" s="70">
        <v>0</v>
      </c>
    </row>
    <row r="138" spans="1:5" ht="65.3" customHeight="1" x14ac:dyDescent="0.25">
      <c r="A138" s="91" t="s">
        <v>576</v>
      </c>
      <c r="B138" s="93" t="s">
        <v>1168</v>
      </c>
      <c r="C138" s="93"/>
      <c r="D138" s="57">
        <f>D139</f>
        <v>4000000</v>
      </c>
      <c r="E138" s="70">
        <f>E139</f>
        <v>4000000</v>
      </c>
    </row>
    <row r="139" spans="1:5" ht="57.8" customHeight="1" x14ac:dyDescent="0.25">
      <c r="A139" s="91" t="s">
        <v>476</v>
      </c>
      <c r="B139" s="93"/>
      <c r="C139" s="93">
        <v>600</v>
      </c>
      <c r="D139" s="57">
        <v>4000000</v>
      </c>
      <c r="E139" s="70">
        <v>4000000</v>
      </c>
    </row>
    <row r="140" spans="1:5" ht="30.15" x14ac:dyDescent="0.25">
      <c r="A140" s="91" t="s">
        <v>587</v>
      </c>
      <c r="B140" s="93" t="s">
        <v>588</v>
      </c>
      <c r="C140" s="93"/>
      <c r="D140" s="57">
        <f>D141</f>
        <v>7200000</v>
      </c>
      <c r="E140" s="70">
        <f>E141</f>
        <v>7089534</v>
      </c>
    </row>
    <row r="141" spans="1:5" ht="45.2" x14ac:dyDescent="0.25">
      <c r="A141" s="91" t="s">
        <v>476</v>
      </c>
      <c r="B141" s="93"/>
      <c r="C141" s="93" t="s">
        <v>477</v>
      </c>
      <c r="D141" s="57">
        <v>7200000</v>
      </c>
      <c r="E141" s="70">
        <v>7089534</v>
      </c>
    </row>
    <row r="142" spans="1:5" ht="135.5" x14ac:dyDescent="0.25">
      <c r="A142" s="91" t="s">
        <v>1211</v>
      </c>
      <c r="B142" s="93" t="str">
        <f>ПР7!C142</f>
        <v>02.1.02.R3031</v>
      </c>
      <c r="C142" s="93"/>
      <c r="D142" s="57">
        <f>D143</f>
        <v>43768027</v>
      </c>
      <c r="E142" s="70">
        <f>E143</f>
        <v>32050797</v>
      </c>
    </row>
    <row r="143" spans="1:5" ht="45.2" x14ac:dyDescent="0.25">
      <c r="A143" s="91" t="s">
        <v>476</v>
      </c>
      <c r="B143" s="93"/>
      <c r="C143" s="93">
        <v>600</v>
      </c>
      <c r="D143" s="57">
        <v>43768027</v>
      </c>
      <c r="E143" s="70">
        <v>32050797</v>
      </c>
    </row>
    <row r="144" spans="1:5" ht="60.25" x14ac:dyDescent="0.25">
      <c r="A144" s="91" t="s">
        <v>589</v>
      </c>
      <c r="B144" s="93" t="s">
        <v>590</v>
      </c>
      <c r="C144" s="93"/>
      <c r="D144" s="57">
        <v>31919160</v>
      </c>
      <c r="E144" s="70">
        <f>E145</f>
        <v>18216077</v>
      </c>
    </row>
    <row r="145" spans="1:5" ht="45.2" x14ac:dyDescent="0.25">
      <c r="A145" s="91" t="s">
        <v>476</v>
      </c>
      <c r="B145" s="93"/>
      <c r="C145" s="93" t="s">
        <v>477</v>
      </c>
      <c r="D145" s="57">
        <v>31919160</v>
      </c>
      <c r="E145" s="70">
        <v>18216077</v>
      </c>
    </row>
    <row r="146" spans="1:5" ht="45.2" x14ac:dyDescent="0.25">
      <c r="A146" s="87" t="s">
        <v>591</v>
      </c>
      <c r="B146" s="89" t="s">
        <v>592</v>
      </c>
      <c r="C146" s="89"/>
      <c r="D146" s="59">
        <f>D147+D150+D152+D155+D157</f>
        <v>66432580.909999996</v>
      </c>
      <c r="E146" s="73">
        <f>E147+E150+E152+E155+E157</f>
        <v>59277599</v>
      </c>
    </row>
    <row r="147" spans="1:5" ht="30.15" x14ac:dyDescent="0.25">
      <c r="A147" s="91" t="s">
        <v>560</v>
      </c>
      <c r="B147" s="93" t="s">
        <v>593</v>
      </c>
      <c r="C147" s="93"/>
      <c r="D147" s="57">
        <f>D148+D149</f>
        <v>3509999.91</v>
      </c>
      <c r="E147" s="70">
        <f>E148+E149</f>
        <v>2232290</v>
      </c>
    </row>
    <row r="148" spans="1:5" ht="45.2" x14ac:dyDescent="0.25">
      <c r="A148" s="91" t="s">
        <v>542</v>
      </c>
      <c r="B148" s="93"/>
      <c r="C148" s="93" t="s">
        <v>543</v>
      </c>
      <c r="D148" s="57">
        <v>3502430</v>
      </c>
      <c r="E148" s="70">
        <v>2224720</v>
      </c>
    </row>
    <row r="149" spans="1:5" x14ac:dyDescent="0.25">
      <c r="A149" s="91" t="s">
        <v>562</v>
      </c>
      <c r="B149" s="93"/>
      <c r="C149" s="93">
        <v>800</v>
      </c>
      <c r="D149" s="57">
        <v>7569.91</v>
      </c>
      <c r="E149" s="70">
        <v>7570</v>
      </c>
    </row>
    <row r="150" spans="1:5" ht="30.15" x14ac:dyDescent="0.25">
      <c r="A150" s="91" t="s">
        <v>504</v>
      </c>
      <c r="B150" s="93" t="s">
        <v>594</v>
      </c>
      <c r="C150" s="93"/>
      <c r="D150" s="57">
        <f>D151</f>
        <v>36437332</v>
      </c>
      <c r="E150" s="70">
        <f>E151</f>
        <v>35972813</v>
      </c>
    </row>
    <row r="151" spans="1:5" ht="45.2" x14ac:dyDescent="0.25">
      <c r="A151" s="91" t="s">
        <v>476</v>
      </c>
      <c r="B151" s="93"/>
      <c r="C151" s="93" t="s">
        <v>477</v>
      </c>
      <c r="D151" s="57">
        <v>36437332</v>
      </c>
      <c r="E151" s="70">
        <v>35972813</v>
      </c>
    </row>
    <row r="152" spans="1:5" ht="30.15" x14ac:dyDescent="0.25">
      <c r="A152" s="91" t="s">
        <v>595</v>
      </c>
      <c r="B152" s="93" t="s">
        <v>596</v>
      </c>
      <c r="C152" s="93"/>
      <c r="D152" s="57">
        <f>D153+D154</f>
        <v>1200000</v>
      </c>
      <c r="E152" s="70">
        <f>E153+E154</f>
        <v>911673</v>
      </c>
    </row>
    <row r="153" spans="1:5" ht="45.2" x14ac:dyDescent="0.25">
      <c r="A153" s="91" t="s">
        <v>476</v>
      </c>
      <c r="B153" s="93"/>
      <c r="C153" s="93" t="s">
        <v>477</v>
      </c>
      <c r="D153" s="57">
        <v>950000</v>
      </c>
      <c r="E153" s="70">
        <v>771333</v>
      </c>
    </row>
    <row r="154" spans="1:5" x14ac:dyDescent="0.25">
      <c r="A154" s="91" t="s">
        <v>562</v>
      </c>
      <c r="B154" s="93"/>
      <c r="C154" s="93" t="s">
        <v>563</v>
      </c>
      <c r="D154" s="57">
        <v>250000</v>
      </c>
      <c r="E154" s="70">
        <v>140340</v>
      </c>
    </row>
    <row r="155" spans="1:5" ht="60.25" x14ac:dyDescent="0.25">
      <c r="A155" s="91" t="s">
        <v>566</v>
      </c>
      <c r="B155" s="93" t="s">
        <v>597</v>
      </c>
      <c r="C155" s="93"/>
      <c r="D155" s="57">
        <f>D156</f>
        <v>16382948</v>
      </c>
      <c r="E155" s="70">
        <f>E156</f>
        <v>13069217</v>
      </c>
    </row>
    <row r="156" spans="1:5" ht="45.2" x14ac:dyDescent="0.25">
      <c r="A156" s="91" t="s">
        <v>476</v>
      </c>
      <c r="B156" s="93"/>
      <c r="C156" s="93" t="s">
        <v>477</v>
      </c>
      <c r="D156" s="57">
        <v>16382948</v>
      </c>
      <c r="E156" s="70">
        <v>13069217</v>
      </c>
    </row>
    <row r="157" spans="1:5" ht="60.25" x14ac:dyDescent="0.25">
      <c r="A157" s="91" t="s">
        <v>566</v>
      </c>
      <c r="B157" s="93" t="s">
        <v>598</v>
      </c>
      <c r="C157" s="93"/>
      <c r="D157" s="57">
        <f>D158</f>
        <v>8902301</v>
      </c>
      <c r="E157" s="70">
        <f>E158</f>
        <v>7091606</v>
      </c>
    </row>
    <row r="158" spans="1:5" ht="45.2" x14ac:dyDescent="0.25">
      <c r="A158" s="91" t="s">
        <v>476</v>
      </c>
      <c r="B158" s="93"/>
      <c r="C158" s="93" t="s">
        <v>477</v>
      </c>
      <c r="D158" s="57">
        <v>8902301</v>
      </c>
      <c r="E158" s="70">
        <v>7091606</v>
      </c>
    </row>
    <row r="159" spans="1:5" ht="30.15" x14ac:dyDescent="0.25">
      <c r="A159" s="87" t="s">
        <v>599</v>
      </c>
      <c r="B159" s="89" t="s">
        <v>600</v>
      </c>
      <c r="C159" s="89"/>
      <c r="D159" s="59">
        <f>D160+D162</f>
        <v>366000</v>
      </c>
      <c r="E159" s="73">
        <f>E160+E162</f>
        <v>193000</v>
      </c>
    </row>
    <row r="160" spans="1:5" ht="30.15" x14ac:dyDescent="0.25">
      <c r="A160" s="91" t="s">
        <v>484</v>
      </c>
      <c r="B160" s="93" t="s">
        <v>601</v>
      </c>
      <c r="C160" s="93"/>
      <c r="D160" s="57">
        <f>D161</f>
        <v>241000</v>
      </c>
      <c r="E160" s="70">
        <f>E161</f>
        <v>143000</v>
      </c>
    </row>
    <row r="161" spans="1:5" ht="30.15" x14ac:dyDescent="0.25">
      <c r="A161" s="91" t="s">
        <v>512</v>
      </c>
      <c r="B161" s="93"/>
      <c r="C161" s="93" t="s">
        <v>513</v>
      </c>
      <c r="D161" s="57">
        <v>241000</v>
      </c>
      <c r="E161" s="70">
        <v>143000</v>
      </c>
    </row>
    <row r="162" spans="1:5" ht="45.2" x14ac:dyDescent="0.25">
      <c r="A162" s="91" t="s">
        <v>602</v>
      </c>
      <c r="B162" s="93" t="s">
        <v>603</v>
      </c>
      <c r="C162" s="93"/>
      <c r="D162" s="57">
        <f>D163</f>
        <v>125000</v>
      </c>
      <c r="E162" s="70">
        <f>E163</f>
        <v>50000</v>
      </c>
    </row>
    <row r="163" spans="1:5" ht="30.15" x14ac:dyDescent="0.25">
      <c r="A163" s="91" t="s">
        <v>512</v>
      </c>
      <c r="B163" s="93"/>
      <c r="C163" s="93" t="s">
        <v>513</v>
      </c>
      <c r="D163" s="57">
        <v>125000</v>
      </c>
      <c r="E163" s="70">
        <v>50000</v>
      </c>
    </row>
    <row r="164" spans="1:5" ht="75.3" x14ac:dyDescent="0.25">
      <c r="A164" s="87" t="s">
        <v>604</v>
      </c>
      <c r="B164" s="89" t="s">
        <v>605</v>
      </c>
      <c r="C164" s="89"/>
      <c r="D164" s="59">
        <f>D165+D167+D169</f>
        <v>12699966</v>
      </c>
      <c r="E164" s="73">
        <f>E165+E167+E169</f>
        <v>11392504</v>
      </c>
    </row>
    <row r="165" spans="1:5" ht="30.15" x14ac:dyDescent="0.25">
      <c r="A165" s="91" t="s">
        <v>595</v>
      </c>
      <c r="B165" s="93" t="s">
        <v>606</v>
      </c>
      <c r="C165" s="93"/>
      <c r="D165" s="57">
        <f>D166</f>
        <v>12621826</v>
      </c>
      <c r="E165" s="70">
        <f>E166</f>
        <v>11333899</v>
      </c>
    </row>
    <row r="166" spans="1:5" ht="45.2" x14ac:dyDescent="0.25">
      <c r="A166" s="91" t="s">
        <v>476</v>
      </c>
      <c r="B166" s="93"/>
      <c r="C166" s="93" t="s">
        <v>477</v>
      </c>
      <c r="D166" s="57">
        <v>12621826</v>
      </c>
      <c r="E166" s="70">
        <v>11333899</v>
      </c>
    </row>
    <row r="167" spans="1:5" ht="60.25" x14ac:dyDescent="0.25">
      <c r="A167" s="91" t="s">
        <v>566</v>
      </c>
      <c r="B167" s="93" t="s">
        <v>607</v>
      </c>
      <c r="C167" s="93"/>
      <c r="D167" s="57">
        <f>D168</f>
        <v>53560</v>
      </c>
      <c r="E167" s="70">
        <f>E168</f>
        <v>40170</v>
      </c>
    </row>
    <row r="168" spans="1:5" ht="45.2" x14ac:dyDescent="0.25">
      <c r="A168" s="91" t="s">
        <v>476</v>
      </c>
      <c r="B168" s="93"/>
      <c r="C168" s="93" t="s">
        <v>477</v>
      </c>
      <c r="D168" s="57">
        <v>53560</v>
      </c>
      <c r="E168" s="70">
        <v>40170</v>
      </c>
    </row>
    <row r="169" spans="1:5" ht="60.25" x14ac:dyDescent="0.25">
      <c r="A169" s="91" t="s">
        <v>566</v>
      </c>
      <c r="B169" s="93" t="s">
        <v>608</v>
      </c>
      <c r="C169" s="93"/>
      <c r="D169" s="57">
        <f>D170</f>
        <v>24580</v>
      </c>
      <c r="E169" s="70">
        <f>E170</f>
        <v>18435</v>
      </c>
    </row>
    <row r="170" spans="1:5" ht="45.2" x14ac:dyDescent="0.25">
      <c r="A170" s="91" t="s">
        <v>476</v>
      </c>
      <c r="B170" s="93"/>
      <c r="C170" s="93" t="s">
        <v>477</v>
      </c>
      <c r="D170" s="57">
        <v>24580</v>
      </c>
      <c r="E170" s="70">
        <v>18435</v>
      </c>
    </row>
    <row r="171" spans="1:5" ht="45.2" x14ac:dyDescent="0.25">
      <c r="A171" s="87" t="s">
        <v>609</v>
      </c>
      <c r="B171" s="89" t="s">
        <v>610</v>
      </c>
      <c r="C171" s="89"/>
      <c r="D171" s="59">
        <f>D172+D175</f>
        <v>31624647</v>
      </c>
      <c r="E171" s="73">
        <f>E172+E175</f>
        <v>21398059</v>
      </c>
    </row>
    <row r="172" spans="1:5" ht="60.25" x14ac:dyDescent="0.25">
      <c r="A172" s="91" t="s">
        <v>611</v>
      </c>
      <c r="B172" s="93" t="s">
        <v>612</v>
      </c>
      <c r="C172" s="93"/>
      <c r="D172" s="57">
        <f>D173+D174</f>
        <v>26326252</v>
      </c>
      <c r="E172" s="70">
        <f>E173+E174</f>
        <v>17719227</v>
      </c>
    </row>
    <row r="173" spans="1:5" ht="45.2" x14ac:dyDescent="0.25">
      <c r="A173" s="91" t="s">
        <v>542</v>
      </c>
      <c r="B173" s="93"/>
      <c r="C173" s="93" t="s">
        <v>543</v>
      </c>
      <c r="D173" s="57">
        <v>76279</v>
      </c>
      <c r="E173" s="70">
        <v>45789</v>
      </c>
    </row>
    <row r="174" spans="1:5" ht="30.15" x14ac:dyDescent="0.25">
      <c r="A174" s="91" t="s">
        <v>512</v>
      </c>
      <c r="B174" s="93"/>
      <c r="C174" s="93" t="s">
        <v>513</v>
      </c>
      <c r="D174" s="57">
        <v>26249973</v>
      </c>
      <c r="E174" s="70">
        <v>17673438</v>
      </c>
    </row>
    <row r="175" spans="1:5" ht="45.2" x14ac:dyDescent="0.25">
      <c r="A175" s="91" t="s">
        <v>613</v>
      </c>
      <c r="B175" s="93" t="s">
        <v>614</v>
      </c>
      <c r="C175" s="93"/>
      <c r="D175" s="57">
        <f>D176+D177</f>
        <v>5298395</v>
      </c>
      <c r="E175" s="70">
        <f>E176+E177</f>
        <v>3678832</v>
      </c>
    </row>
    <row r="176" spans="1:5" ht="30.15" x14ac:dyDescent="0.25">
      <c r="A176" s="91" t="s">
        <v>512</v>
      </c>
      <c r="B176" s="93"/>
      <c r="C176" s="93" t="s">
        <v>513</v>
      </c>
      <c r="D176" s="57">
        <v>2035643</v>
      </c>
      <c r="E176" s="70">
        <v>1163137</v>
      </c>
    </row>
    <row r="177" spans="1:5" ht="45.2" x14ac:dyDescent="0.25">
      <c r="A177" s="91" t="s">
        <v>476</v>
      </c>
      <c r="B177" s="93"/>
      <c r="C177" s="93" t="s">
        <v>477</v>
      </c>
      <c r="D177" s="57">
        <v>3262752</v>
      </c>
      <c r="E177" s="70">
        <v>2515695</v>
      </c>
    </row>
    <row r="178" spans="1:5" ht="30.15" x14ac:dyDescent="0.25">
      <c r="A178" s="87" t="s">
        <v>615</v>
      </c>
      <c r="B178" s="89" t="s">
        <v>616</v>
      </c>
      <c r="C178" s="89"/>
      <c r="D178" s="59">
        <f>D179+D181+D184+D186+D189</f>
        <v>8181382</v>
      </c>
      <c r="E178" s="73">
        <f>E179+E181+E184+E186+E189</f>
        <v>7060632</v>
      </c>
    </row>
    <row r="179" spans="1:5" ht="45.2" x14ac:dyDescent="0.25">
      <c r="A179" s="91" t="s">
        <v>617</v>
      </c>
      <c r="B179" s="93" t="s">
        <v>618</v>
      </c>
      <c r="C179" s="93"/>
      <c r="D179" s="57">
        <f>D180</f>
        <v>131998</v>
      </c>
      <c r="E179" s="70">
        <f>E180</f>
        <v>113063</v>
      </c>
    </row>
    <row r="180" spans="1:5" ht="45.2" x14ac:dyDescent="0.25">
      <c r="A180" s="91" t="s">
        <v>476</v>
      </c>
      <c r="B180" s="93"/>
      <c r="C180" s="93" t="s">
        <v>477</v>
      </c>
      <c r="D180" s="57">
        <v>131998</v>
      </c>
      <c r="E180" s="70">
        <v>113063</v>
      </c>
    </row>
    <row r="181" spans="1:5" ht="30.15" x14ac:dyDescent="0.25">
      <c r="A181" s="91" t="s">
        <v>619</v>
      </c>
      <c r="B181" s="93" t="s">
        <v>620</v>
      </c>
      <c r="C181" s="93"/>
      <c r="D181" s="57">
        <f>D182+D183</f>
        <v>255600</v>
      </c>
      <c r="E181" s="70">
        <f>E182+E183</f>
        <v>150048</v>
      </c>
    </row>
    <row r="182" spans="1:5" ht="45.2" x14ac:dyDescent="0.25">
      <c r="A182" s="91" t="s">
        <v>542</v>
      </c>
      <c r="B182" s="93"/>
      <c r="C182" s="93" t="s">
        <v>543</v>
      </c>
      <c r="D182" s="57">
        <v>180000</v>
      </c>
      <c r="E182" s="70">
        <v>74448</v>
      </c>
    </row>
    <row r="183" spans="1:5" ht="45.2" x14ac:dyDescent="0.25">
      <c r="A183" s="91" t="s">
        <v>476</v>
      </c>
      <c r="B183" s="93"/>
      <c r="C183" s="93" t="s">
        <v>477</v>
      </c>
      <c r="D183" s="57">
        <v>75600</v>
      </c>
      <c r="E183" s="70">
        <v>75600</v>
      </c>
    </row>
    <row r="184" spans="1:5" ht="60.25" x14ac:dyDescent="0.25">
      <c r="A184" s="91" t="s">
        <v>621</v>
      </c>
      <c r="B184" s="93" t="s">
        <v>622</v>
      </c>
      <c r="C184" s="93"/>
      <c r="D184" s="57">
        <f>D185</f>
        <v>1187978</v>
      </c>
      <c r="E184" s="70">
        <f>E185</f>
        <v>1017570</v>
      </c>
    </row>
    <row r="185" spans="1:5" ht="45.2" x14ac:dyDescent="0.25">
      <c r="A185" s="91" t="s">
        <v>476</v>
      </c>
      <c r="B185" s="93"/>
      <c r="C185" s="93" t="s">
        <v>477</v>
      </c>
      <c r="D185" s="57">
        <v>1187978</v>
      </c>
      <c r="E185" s="70">
        <v>1017570</v>
      </c>
    </row>
    <row r="186" spans="1:5" ht="90.35" x14ac:dyDescent="0.25">
      <c r="A186" s="91" t="s">
        <v>623</v>
      </c>
      <c r="B186" s="93" t="s">
        <v>624</v>
      </c>
      <c r="C186" s="93"/>
      <c r="D186" s="57">
        <f>D187+D188</f>
        <v>6578340</v>
      </c>
      <c r="E186" s="70">
        <f>E187+E188</f>
        <v>5779951</v>
      </c>
    </row>
    <row r="187" spans="1:5" ht="30.15" x14ac:dyDescent="0.25">
      <c r="A187" s="91" t="s">
        <v>512</v>
      </c>
      <c r="B187" s="93"/>
      <c r="C187" s="93" t="s">
        <v>513</v>
      </c>
      <c r="D187" s="57">
        <v>5458798</v>
      </c>
      <c r="E187" s="70">
        <v>4801078</v>
      </c>
    </row>
    <row r="188" spans="1:5" ht="45.2" x14ac:dyDescent="0.25">
      <c r="A188" s="91" t="s">
        <v>476</v>
      </c>
      <c r="B188" s="93"/>
      <c r="C188" s="93" t="s">
        <v>477</v>
      </c>
      <c r="D188" s="57">
        <v>1119542</v>
      </c>
      <c r="E188" s="70">
        <v>978873</v>
      </c>
    </row>
    <row r="189" spans="1:5" ht="45.2" hidden="1" x14ac:dyDescent="0.25">
      <c r="A189" s="91" t="s">
        <v>625</v>
      </c>
      <c r="B189" s="93" t="s">
        <v>626</v>
      </c>
      <c r="C189" s="93"/>
      <c r="D189" s="57">
        <v>27466</v>
      </c>
      <c r="E189" s="70">
        <f>E190</f>
        <v>0</v>
      </c>
    </row>
    <row r="190" spans="1:5" ht="30.15" hidden="1" x14ac:dyDescent="0.25">
      <c r="A190" s="91" t="s">
        <v>512</v>
      </c>
      <c r="B190" s="93"/>
      <c r="C190" s="93" t="s">
        <v>513</v>
      </c>
      <c r="D190" s="57">
        <v>27466</v>
      </c>
      <c r="E190" s="70">
        <v>0</v>
      </c>
    </row>
    <row r="191" spans="1:5" x14ac:dyDescent="0.25">
      <c r="A191" s="87" t="s">
        <v>627</v>
      </c>
      <c r="B191" s="89" t="s">
        <v>628</v>
      </c>
      <c r="C191" s="89"/>
      <c r="D191" s="59">
        <f>D192</f>
        <v>13387679</v>
      </c>
      <c r="E191" s="73">
        <f>E192+E195</f>
        <v>4605821</v>
      </c>
    </row>
    <row r="192" spans="1:5" ht="75.3" x14ac:dyDescent="0.25">
      <c r="A192" s="91" t="s">
        <v>568</v>
      </c>
      <c r="B192" s="93" t="s">
        <v>629</v>
      </c>
      <c r="C192" s="93"/>
      <c r="D192" s="57">
        <f>D193+D194+D195</f>
        <v>13387679</v>
      </c>
      <c r="E192" s="70">
        <f>E193+E194</f>
        <v>4486262</v>
      </c>
    </row>
    <row r="193" spans="1:5" ht="45.2" x14ac:dyDescent="0.25">
      <c r="A193" s="91" t="s">
        <v>542</v>
      </c>
      <c r="B193" s="93"/>
      <c r="C193" s="93" t="s">
        <v>543</v>
      </c>
      <c r="D193" s="57">
        <v>189080</v>
      </c>
      <c r="E193" s="70">
        <v>63082</v>
      </c>
    </row>
    <row r="194" spans="1:5" ht="30.15" x14ac:dyDescent="0.25">
      <c r="A194" s="91" t="s">
        <v>512</v>
      </c>
      <c r="B194" s="93"/>
      <c r="C194" s="93" t="s">
        <v>513</v>
      </c>
      <c r="D194" s="57">
        <v>12605336</v>
      </c>
      <c r="E194" s="70">
        <v>4423180</v>
      </c>
    </row>
    <row r="195" spans="1:5" ht="45.2" x14ac:dyDescent="0.25">
      <c r="A195" s="91" t="s">
        <v>630</v>
      </c>
      <c r="B195" s="93" t="s">
        <v>631</v>
      </c>
      <c r="C195" s="93"/>
      <c r="D195" s="57">
        <f>D196</f>
        <v>593263</v>
      </c>
      <c r="E195" s="70">
        <f>E196</f>
        <v>119559</v>
      </c>
    </row>
    <row r="196" spans="1:5" ht="30.15" x14ac:dyDescent="0.25">
      <c r="A196" s="91" t="s">
        <v>512</v>
      </c>
      <c r="B196" s="93"/>
      <c r="C196" s="93">
        <v>300</v>
      </c>
      <c r="D196" s="57">
        <v>593263</v>
      </c>
      <c r="E196" s="70">
        <v>119559</v>
      </c>
    </row>
    <row r="197" spans="1:5" ht="30.15" x14ac:dyDescent="0.25">
      <c r="A197" s="87" t="s">
        <v>632</v>
      </c>
      <c r="B197" s="89" t="s">
        <v>633</v>
      </c>
      <c r="C197" s="89"/>
      <c r="D197" s="59">
        <f>D198+D201</f>
        <v>5723903</v>
      </c>
      <c r="E197" s="73">
        <f>E198+E201</f>
        <v>4020133</v>
      </c>
    </row>
    <row r="198" spans="1:5" x14ac:dyDescent="0.25">
      <c r="A198" s="91" t="s">
        <v>634</v>
      </c>
      <c r="B198" s="93" t="s">
        <v>635</v>
      </c>
      <c r="C198" s="93"/>
      <c r="D198" s="57">
        <f>D199+D200</f>
        <v>250000</v>
      </c>
      <c r="E198" s="74">
        <f>E199+E200</f>
        <v>13741</v>
      </c>
    </row>
    <row r="199" spans="1:5" ht="45.2" hidden="1" x14ac:dyDescent="0.25">
      <c r="A199" s="91" t="s">
        <v>542</v>
      </c>
      <c r="B199" s="93"/>
      <c r="C199" s="93" t="s">
        <v>543</v>
      </c>
      <c r="D199" s="57">
        <v>130000</v>
      </c>
      <c r="E199" s="70">
        <v>0</v>
      </c>
    </row>
    <row r="200" spans="1:5" ht="45.2" x14ac:dyDescent="0.25">
      <c r="A200" s="91" t="s">
        <v>476</v>
      </c>
      <c r="B200" s="93"/>
      <c r="C200" s="93">
        <v>600</v>
      </c>
      <c r="D200" s="57">
        <v>120000</v>
      </c>
      <c r="E200" s="70">
        <v>13741</v>
      </c>
    </row>
    <row r="201" spans="1:5" ht="45.2" x14ac:dyDescent="0.25">
      <c r="A201" s="91" t="s">
        <v>636</v>
      </c>
      <c r="B201" s="93" t="s">
        <v>637</v>
      </c>
      <c r="C201" s="93"/>
      <c r="D201" s="57">
        <f>D202+D203</f>
        <v>5473903</v>
      </c>
      <c r="E201" s="70">
        <f>E202+E203</f>
        <v>4006392</v>
      </c>
    </row>
    <row r="202" spans="1:5" ht="90.35" x14ac:dyDescent="0.25">
      <c r="A202" s="91" t="s">
        <v>540</v>
      </c>
      <c r="B202" s="93"/>
      <c r="C202" s="93" t="s">
        <v>541</v>
      </c>
      <c r="D202" s="57">
        <v>4210694</v>
      </c>
      <c r="E202" s="70">
        <v>3440235</v>
      </c>
    </row>
    <row r="203" spans="1:5" ht="45.2" x14ac:dyDescent="0.25">
      <c r="A203" s="91" t="s">
        <v>542</v>
      </c>
      <c r="B203" s="93"/>
      <c r="C203" s="93" t="s">
        <v>543</v>
      </c>
      <c r="D203" s="57">
        <v>1263209</v>
      </c>
      <c r="E203" s="70">
        <v>566157</v>
      </c>
    </row>
    <row r="204" spans="1:5" ht="30.15" x14ac:dyDescent="0.25">
      <c r="A204" s="87" t="s">
        <v>638</v>
      </c>
      <c r="B204" s="89" t="s">
        <v>639</v>
      </c>
      <c r="C204" s="89"/>
      <c r="D204" s="59">
        <f>D205</f>
        <v>2050057</v>
      </c>
      <c r="E204" s="73">
        <f>E205</f>
        <v>1858819</v>
      </c>
    </row>
    <row r="205" spans="1:5" ht="90.35" x14ac:dyDescent="0.25">
      <c r="A205" s="91" t="s">
        <v>640</v>
      </c>
      <c r="B205" s="93" t="s">
        <v>641</v>
      </c>
      <c r="C205" s="93"/>
      <c r="D205" s="57">
        <f>D206</f>
        <v>2050057</v>
      </c>
      <c r="E205" s="70">
        <f>E206</f>
        <v>1858819</v>
      </c>
    </row>
    <row r="206" spans="1:5" ht="45.2" x14ac:dyDescent="0.25">
      <c r="A206" s="91" t="s">
        <v>476</v>
      </c>
      <c r="B206" s="93"/>
      <c r="C206" s="93" t="s">
        <v>477</v>
      </c>
      <c r="D206" s="57">
        <v>2050057</v>
      </c>
      <c r="E206" s="70">
        <v>1858819</v>
      </c>
    </row>
    <row r="207" spans="1:5" ht="30.15" x14ac:dyDescent="0.25">
      <c r="A207" s="87" t="s">
        <v>642</v>
      </c>
      <c r="B207" s="89" t="s">
        <v>643</v>
      </c>
      <c r="C207" s="89"/>
      <c r="D207" s="59">
        <f>D208</f>
        <v>3094233</v>
      </c>
      <c r="E207" s="73">
        <f>E208</f>
        <v>2320678</v>
      </c>
    </row>
    <row r="208" spans="1:5" ht="60.25" x14ac:dyDescent="0.25">
      <c r="A208" s="91" t="s">
        <v>644</v>
      </c>
      <c r="B208" s="93" t="s">
        <v>645</v>
      </c>
      <c r="C208" s="93"/>
      <c r="D208" s="57">
        <f>D209</f>
        <v>3094233</v>
      </c>
      <c r="E208" s="70">
        <f>E209</f>
        <v>2320678</v>
      </c>
    </row>
    <row r="209" spans="1:5" ht="45.2" x14ac:dyDescent="0.25">
      <c r="A209" s="91" t="s">
        <v>476</v>
      </c>
      <c r="B209" s="93"/>
      <c r="C209" s="93" t="s">
        <v>477</v>
      </c>
      <c r="D209" s="57">
        <v>3094233</v>
      </c>
      <c r="E209" s="70">
        <v>2320678</v>
      </c>
    </row>
    <row r="210" spans="1:5" ht="62.85" x14ac:dyDescent="0.25">
      <c r="A210" s="83" t="s">
        <v>646</v>
      </c>
      <c r="B210" s="85" t="s">
        <v>647</v>
      </c>
      <c r="C210" s="85"/>
      <c r="D210" s="60">
        <v>5000</v>
      </c>
      <c r="E210" s="72">
        <f>E211</f>
        <v>5000</v>
      </c>
    </row>
    <row r="211" spans="1:5" ht="60.25" x14ac:dyDescent="0.25">
      <c r="A211" s="87" t="s">
        <v>648</v>
      </c>
      <c r="B211" s="89" t="s">
        <v>649</v>
      </c>
      <c r="C211" s="89"/>
      <c r="D211" s="59">
        <v>5000</v>
      </c>
      <c r="E211" s="70">
        <f>E212</f>
        <v>5000</v>
      </c>
    </row>
    <row r="212" spans="1:5" ht="45.2" x14ac:dyDescent="0.25">
      <c r="A212" s="91" t="s">
        <v>650</v>
      </c>
      <c r="B212" s="93" t="s">
        <v>651</v>
      </c>
      <c r="C212" s="93"/>
      <c r="D212" s="57">
        <v>5000</v>
      </c>
      <c r="E212" s="70">
        <f>E213</f>
        <v>5000</v>
      </c>
    </row>
    <row r="213" spans="1:5" ht="45.2" x14ac:dyDescent="0.25">
      <c r="A213" s="91" t="s">
        <v>476</v>
      </c>
      <c r="B213" s="93"/>
      <c r="C213" s="93" t="s">
        <v>477</v>
      </c>
      <c r="D213" s="57">
        <v>5000</v>
      </c>
      <c r="E213" s="70">
        <v>5000</v>
      </c>
    </row>
    <row r="214" spans="1:5" ht="47.15" x14ac:dyDescent="0.25">
      <c r="A214" s="83" t="s">
        <v>652</v>
      </c>
      <c r="B214" s="85" t="s">
        <v>653</v>
      </c>
      <c r="C214" s="85"/>
      <c r="D214" s="60">
        <f>D215+D220+D228+D225</f>
        <v>289040870</v>
      </c>
      <c r="E214" s="86">
        <f>E215+E220+E228+E225</f>
        <v>137176993.63999999</v>
      </c>
    </row>
    <row r="215" spans="1:5" ht="75.3" x14ac:dyDescent="0.25">
      <c r="A215" s="87" t="s">
        <v>654</v>
      </c>
      <c r="B215" s="89" t="s">
        <v>655</v>
      </c>
      <c r="C215" s="89"/>
      <c r="D215" s="59">
        <f>D216+D218</f>
        <v>1614000</v>
      </c>
      <c r="E215" s="73">
        <f>E216+E218</f>
        <v>850683</v>
      </c>
    </row>
    <row r="216" spans="1:5" ht="30.15" x14ac:dyDescent="0.25">
      <c r="A216" s="91" t="s">
        <v>656</v>
      </c>
      <c r="B216" s="93" t="s">
        <v>657</v>
      </c>
      <c r="C216" s="93"/>
      <c r="D216" s="57">
        <f>D217</f>
        <v>514000</v>
      </c>
      <c r="E216" s="70">
        <f>E217</f>
        <v>261385</v>
      </c>
    </row>
    <row r="217" spans="1:5" ht="45.2" x14ac:dyDescent="0.25">
      <c r="A217" s="91" t="s">
        <v>476</v>
      </c>
      <c r="B217" s="93"/>
      <c r="C217" s="93" t="s">
        <v>477</v>
      </c>
      <c r="D217" s="57">
        <v>514000</v>
      </c>
      <c r="E217" s="70">
        <v>261385</v>
      </c>
    </row>
    <row r="218" spans="1:5" ht="30.15" x14ac:dyDescent="0.25">
      <c r="A218" s="91" t="s">
        <v>656</v>
      </c>
      <c r="B218" s="93" t="s">
        <v>658</v>
      </c>
      <c r="C218" s="93"/>
      <c r="D218" s="57">
        <f>D219</f>
        <v>1100000</v>
      </c>
      <c r="E218" s="70">
        <f>E219</f>
        <v>589298</v>
      </c>
    </row>
    <row r="219" spans="1:5" ht="45.2" x14ac:dyDescent="0.25">
      <c r="A219" s="91" t="s">
        <v>476</v>
      </c>
      <c r="B219" s="93"/>
      <c r="C219" s="93" t="s">
        <v>477</v>
      </c>
      <c r="D219" s="57">
        <v>1100000</v>
      </c>
      <c r="E219" s="70">
        <v>589298</v>
      </c>
    </row>
    <row r="220" spans="1:5" ht="30.15" x14ac:dyDescent="0.25">
      <c r="A220" s="87" t="s">
        <v>659</v>
      </c>
      <c r="B220" s="89" t="s">
        <v>660</v>
      </c>
      <c r="C220" s="89"/>
      <c r="D220" s="59">
        <f>D221</f>
        <v>4093838</v>
      </c>
      <c r="E220" s="73">
        <f>E221</f>
        <v>4199788</v>
      </c>
    </row>
    <row r="221" spans="1:5" ht="30.15" x14ac:dyDescent="0.25">
      <c r="A221" s="91" t="s">
        <v>661</v>
      </c>
      <c r="B221" s="93" t="s">
        <v>662</v>
      </c>
      <c r="C221" s="93"/>
      <c r="D221" s="57">
        <f>D222+D223+D224</f>
        <v>4093838</v>
      </c>
      <c r="E221" s="70">
        <f>E222+E223+E224</f>
        <v>4199788</v>
      </c>
    </row>
    <row r="222" spans="1:5" ht="45.2" x14ac:dyDescent="0.25">
      <c r="A222" s="91" t="s">
        <v>542</v>
      </c>
      <c r="B222" s="93"/>
      <c r="C222" s="93">
        <v>200</v>
      </c>
      <c r="D222" s="57">
        <v>2212790</v>
      </c>
      <c r="E222" s="70">
        <v>195685</v>
      </c>
    </row>
    <row r="223" spans="1:5" ht="45.2" x14ac:dyDescent="0.25">
      <c r="A223" s="91" t="s">
        <v>663</v>
      </c>
      <c r="B223" s="93"/>
      <c r="C223" s="93">
        <v>400</v>
      </c>
      <c r="D223" s="57">
        <v>195685</v>
      </c>
      <c r="E223" s="70">
        <v>2212790</v>
      </c>
    </row>
    <row r="224" spans="1:5" ht="45.2" x14ac:dyDescent="0.25">
      <c r="A224" s="91" t="s">
        <v>476</v>
      </c>
      <c r="B224" s="93"/>
      <c r="C224" s="93">
        <v>600</v>
      </c>
      <c r="D224" s="57">
        <v>1685363</v>
      </c>
      <c r="E224" s="70">
        <v>1791313</v>
      </c>
    </row>
    <row r="225" spans="1:5" ht="30.15" x14ac:dyDescent="0.25">
      <c r="A225" s="91" t="str">
        <f>ПР7!A226</f>
        <v>Содержание объектов спортивной инфраструктуры</v>
      </c>
      <c r="B225" s="93" t="str">
        <f>ПР7!C226</f>
        <v>02.3.04.00000</v>
      </c>
      <c r="C225" s="93"/>
      <c r="D225" s="57">
        <f>D226</f>
        <v>1000000</v>
      </c>
      <c r="E225" s="74">
        <f>E226</f>
        <v>109900</v>
      </c>
    </row>
    <row r="226" spans="1:5" ht="30.15" x14ac:dyDescent="0.25">
      <c r="A226" s="91" t="str">
        <f>ПР7!A227</f>
        <v>Расходы на содержание объектов сортивной инфраструктуры</v>
      </c>
      <c r="B226" s="93" t="str">
        <f>ПР7!C227</f>
        <v>02.3.04.14030</v>
      </c>
      <c r="C226" s="93"/>
      <c r="D226" s="57">
        <f>D227</f>
        <v>1000000</v>
      </c>
      <c r="E226" s="74">
        <f>E227</f>
        <v>109900</v>
      </c>
    </row>
    <row r="227" spans="1:5" ht="45.2" x14ac:dyDescent="0.25">
      <c r="A227" s="91" t="str">
        <f>ПР7!A228</f>
        <v>Предоставление субсидий бюджетным, автономным учреждениям и иным некоммерческим организациям</v>
      </c>
      <c r="B227" s="93"/>
      <c r="C227" s="93">
        <v>600</v>
      </c>
      <c r="D227" s="57">
        <f>ПР7!F228</f>
        <v>1000000</v>
      </c>
      <c r="E227" s="74">
        <f>ПР7!G228</f>
        <v>109900</v>
      </c>
    </row>
    <row r="228" spans="1:5" x14ac:dyDescent="0.25">
      <c r="A228" s="87" t="s">
        <v>665</v>
      </c>
      <c r="B228" s="89" t="s">
        <v>666</v>
      </c>
      <c r="C228" s="89"/>
      <c r="D228" s="59">
        <f>D229+D231</f>
        <v>282333032</v>
      </c>
      <c r="E228" s="70">
        <f>E229+E231</f>
        <v>132016622.64</v>
      </c>
    </row>
    <row r="229" spans="1:5" ht="75.3" x14ac:dyDescent="0.25">
      <c r="A229" s="91" t="s">
        <v>667</v>
      </c>
      <c r="B229" s="93" t="s">
        <v>668</v>
      </c>
      <c r="C229" s="93"/>
      <c r="D229" s="57">
        <f>D230</f>
        <v>231877413</v>
      </c>
      <c r="E229" s="70">
        <f>E230</f>
        <v>127774334.64</v>
      </c>
    </row>
    <row r="230" spans="1:5" ht="45.2" x14ac:dyDescent="0.25">
      <c r="A230" s="91" t="s">
        <v>663</v>
      </c>
      <c r="B230" s="93"/>
      <c r="C230" s="93" t="s">
        <v>664</v>
      </c>
      <c r="D230" s="57">
        <v>231877413</v>
      </c>
      <c r="E230" s="70">
        <v>127774334.64</v>
      </c>
    </row>
    <row r="231" spans="1:5" ht="90.35" x14ac:dyDescent="0.25">
      <c r="A231" s="91" t="s">
        <v>669</v>
      </c>
      <c r="B231" s="93" t="s">
        <v>670</v>
      </c>
      <c r="C231" s="93"/>
      <c r="D231" s="57">
        <f>D232</f>
        <v>50455619</v>
      </c>
      <c r="E231" s="70">
        <f>E232</f>
        <v>4242288</v>
      </c>
    </row>
    <row r="232" spans="1:5" ht="45.2" x14ac:dyDescent="0.25">
      <c r="A232" s="91" t="s">
        <v>663</v>
      </c>
      <c r="B232" s="93"/>
      <c r="C232" s="93" t="s">
        <v>664</v>
      </c>
      <c r="D232" s="57">
        <v>50455619</v>
      </c>
      <c r="E232" s="70">
        <v>4242288</v>
      </c>
    </row>
    <row r="233" spans="1:5" ht="62.85" x14ac:dyDescent="0.25">
      <c r="A233" s="83" t="s">
        <v>671</v>
      </c>
      <c r="B233" s="85" t="s">
        <v>672</v>
      </c>
      <c r="C233" s="85"/>
      <c r="D233" s="60">
        <f>D234</f>
        <v>45486583</v>
      </c>
      <c r="E233" s="72">
        <f>E234</f>
        <v>41363939</v>
      </c>
    </row>
    <row r="234" spans="1:5" ht="30.15" x14ac:dyDescent="0.25">
      <c r="A234" s="87" t="s">
        <v>673</v>
      </c>
      <c r="B234" s="89" t="s">
        <v>674</v>
      </c>
      <c r="C234" s="89"/>
      <c r="D234" s="59">
        <f>D235+D237+D239</f>
        <v>45486583</v>
      </c>
      <c r="E234" s="70">
        <f>E235+E237+E239</f>
        <v>41363939</v>
      </c>
    </row>
    <row r="235" spans="1:5" ht="75.3" x14ac:dyDescent="0.25">
      <c r="A235" s="91" t="s">
        <v>675</v>
      </c>
      <c r="B235" s="93" t="s">
        <v>676</v>
      </c>
      <c r="C235" s="93"/>
      <c r="D235" s="57">
        <f>D236</f>
        <v>15947935</v>
      </c>
      <c r="E235" s="70">
        <f>E236</f>
        <v>12412719</v>
      </c>
    </row>
    <row r="236" spans="1:5" ht="45.2" x14ac:dyDescent="0.25">
      <c r="A236" s="91" t="s">
        <v>476</v>
      </c>
      <c r="B236" s="93"/>
      <c r="C236" s="93" t="s">
        <v>477</v>
      </c>
      <c r="D236" s="57">
        <v>15947935</v>
      </c>
      <c r="E236" s="70">
        <v>12412719</v>
      </c>
    </row>
    <row r="237" spans="1:5" x14ac:dyDescent="0.25">
      <c r="A237" s="91" t="s">
        <v>677</v>
      </c>
      <c r="B237" s="93" t="s">
        <v>678</v>
      </c>
      <c r="C237" s="93"/>
      <c r="D237" s="57">
        <f>D238</f>
        <v>28776330</v>
      </c>
      <c r="E237" s="70">
        <f>E238</f>
        <v>28292670</v>
      </c>
    </row>
    <row r="238" spans="1:5" ht="45.2" x14ac:dyDescent="0.25">
      <c r="A238" s="91" t="s">
        <v>476</v>
      </c>
      <c r="B238" s="93"/>
      <c r="C238" s="93" t="s">
        <v>477</v>
      </c>
      <c r="D238" s="57">
        <v>28776330</v>
      </c>
      <c r="E238" s="70">
        <v>28292670</v>
      </c>
    </row>
    <row r="239" spans="1:5" ht="60.25" x14ac:dyDescent="0.25">
      <c r="A239" s="91" t="s">
        <v>679</v>
      </c>
      <c r="B239" s="93" t="s">
        <v>680</v>
      </c>
      <c r="C239" s="93"/>
      <c r="D239" s="57">
        <f>D240</f>
        <v>762318</v>
      </c>
      <c r="E239" s="70">
        <f>E240</f>
        <v>658550</v>
      </c>
    </row>
    <row r="240" spans="1:5" ht="45.2" x14ac:dyDescent="0.25">
      <c r="A240" s="91" t="s">
        <v>476</v>
      </c>
      <c r="B240" s="93"/>
      <c r="C240" s="93" t="s">
        <v>477</v>
      </c>
      <c r="D240" s="57">
        <v>762318</v>
      </c>
      <c r="E240" s="70">
        <v>658550</v>
      </c>
    </row>
    <row r="241" spans="1:5" ht="94.25" x14ac:dyDescent="0.25">
      <c r="A241" s="83" t="s">
        <v>681</v>
      </c>
      <c r="B241" s="85" t="s">
        <v>682</v>
      </c>
      <c r="C241" s="85"/>
      <c r="D241" s="60">
        <f t="shared" ref="D241:E243" si="0">D242</f>
        <v>99000</v>
      </c>
      <c r="E241" s="72">
        <f t="shared" si="0"/>
        <v>99000</v>
      </c>
    </row>
    <row r="242" spans="1:5" ht="60.25" x14ac:dyDescent="0.25">
      <c r="A242" s="87" t="s">
        <v>683</v>
      </c>
      <c r="B242" s="89" t="s">
        <v>684</v>
      </c>
      <c r="C242" s="89"/>
      <c r="D242" s="59">
        <f t="shared" si="0"/>
        <v>99000</v>
      </c>
      <c r="E242" s="70">
        <f t="shared" si="0"/>
        <v>99000</v>
      </c>
    </row>
    <row r="243" spans="1:5" ht="30.15" x14ac:dyDescent="0.25">
      <c r="A243" s="91" t="s">
        <v>685</v>
      </c>
      <c r="B243" s="93" t="s">
        <v>686</v>
      </c>
      <c r="C243" s="93"/>
      <c r="D243" s="57">
        <f t="shared" si="0"/>
        <v>99000</v>
      </c>
      <c r="E243" s="70">
        <f t="shared" si="0"/>
        <v>99000</v>
      </c>
    </row>
    <row r="244" spans="1:5" ht="45.2" x14ac:dyDescent="0.25">
      <c r="A244" s="91" t="s">
        <v>476</v>
      </c>
      <c r="B244" s="93"/>
      <c r="C244" s="93" t="s">
        <v>477</v>
      </c>
      <c r="D244" s="57">
        <v>99000</v>
      </c>
      <c r="E244" s="70">
        <v>99000</v>
      </c>
    </row>
    <row r="245" spans="1:5" ht="45.2" x14ac:dyDescent="0.25">
      <c r="A245" s="94" t="s">
        <v>1000</v>
      </c>
      <c r="B245" s="96" t="s">
        <v>1001</v>
      </c>
      <c r="C245" s="96"/>
      <c r="D245" s="60">
        <f>D246</f>
        <v>149780019</v>
      </c>
      <c r="E245" s="72">
        <f>E246</f>
        <v>115409979</v>
      </c>
    </row>
    <row r="246" spans="1:5" ht="47.15" x14ac:dyDescent="0.25">
      <c r="A246" s="83" t="s">
        <v>1002</v>
      </c>
      <c r="B246" s="85" t="s">
        <v>1003</v>
      </c>
      <c r="C246" s="85"/>
      <c r="D246" s="60">
        <f>D247+D263+D270+D282</f>
        <v>149780019</v>
      </c>
      <c r="E246" s="72">
        <f>E247+E263+E270+E282</f>
        <v>115409979</v>
      </c>
    </row>
    <row r="247" spans="1:5" ht="45.2" x14ac:dyDescent="0.25">
      <c r="A247" s="87" t="s">
        <v>1004</v>
      </c>
      <c r="B247" s="89" t="s">
        <v>1005</v>
      </c>
      <c r="C247" s="89"/>
      <c r="D247" s="59">
        <f>D248+D251+D253+D256+D259+D261</f>
        <v>12275317</v>
      </c>
      <c r="E247" s="73">
        <f>E248+E251+E253+E256+E259+E261</f>
        <v>7513566</v>
      </c>
    </row>
    <row r="248" spans="1:5" x14ac:dyDescent="0.25">
      <c r="A248" s="91" t="s">
        <v>933</v>
      </c>
      <c r="B248" s="93" t="s">
        <v>1006</v>
      </c>
      <c r="C248" s="93"/>
      <c r="D248" s="57">
        <f>D249+D250</f>
        <v>651168</v>
      </c>
      <c r="E248" s="70">
        <f>E249+E250</f>
        <v>428339</v>
      </c>
    </row>
    <row r="249" spans="1:5" ht="90.35" x14ac:dyDescent="0.25">
      <c r="A249" s="91" t="s">
        <v>540</v>
      </c>
      <c r="B249" s="93"/>
      <c r="C249" s="93" t="s">
        <v>541</v>
      </c>
      <c r="D249" s="57">
        <f>ПР7!F556</f>
        <v>591168</v>
      </c>
      <c r="E249" s="74">
        <f>ПР7!G556</f>
        <v>405839</v>
      </c>
    </row>
    <row r="250" spans="1:5" ht="45.2" x14ac:dyDescent="0.25">
      <c r="A250" s="91" t="s">
        <v>542</v>
      </c>
      <c r="B250" s="93"/>
      <c r="C250" s="93" t="s">
        <v>543</v>
      </c>
      <c r="D250" s="57">
        <f>ПР7!F557</f>
        <v>60000</v>
      </c>
      <c r="E250" s="74">
        <f>ПР7!G557</f>
        <v>22500</v>
      </c>
    </row>
    <row r="251" spans="1:5" ht="30.15" x14ac:dyDescent="0.25">
      <c r="A251" s="91" t="s">
        <v>937</v>
      </c>
      <c r="B251" s="93" t="s">
        <v>1007</v>
      </c>
      <c r="C251" s="93"/>
      <c r="D251" s="57">
        <f>D252</f>
        <v>151580</v>
      </c>
      <c r="E251" s="70">
        <f>E252</f>
        <v>100143</v>
      </c>
    </row>
    <row r="252" spans="1:5" ht="45.2" x14ac:dyDescent="0.25">
      <c r="A252" s="91" t="s">
        <v>542</v>
      </c>
      <c r="B252" s="93"/>
      <c r="C252" s="93" t="s">
        <v>543</v>
      </c>
      <c r="D252" s="57">
        <f>ПР7!F559</f>
        <v>151580</v>
      </c>
      <c r="E252" s="74">
        <f>ПР7!G559</f>
        <v>100143</v>
      </c>
    </row>
    <row r="253" spans="1:5" x14ac:dyDescent="0.25">
      <c r="A253" s="91" t="s">
        <v>1008</v>
      </c>
      <c r="B253" s="93" t="s">
        <v>1009</v>
      </c>
      <c r="C253" s="93"/>
      <c r="D253" s="57">
        <f>D254+D255</f>
        <v>7488000</v>
      </c>
      <c r="E253" s="70">
        <f>E254+E255</f>
        <v>5950806</v>
      </c>
    </row>
    <row r="254" spans="1:5" ht="45.2" x14ac:dyDescent="0.25">
      <c r="A254" s="91" t="s">
        <v>542</v>
      </c>
      <c r="B254" s="93"/>
      <c r="C254" s="93" t="s">
        <v>543</v>
      </c>
      <c r="D254" s="57">
        <f>ПР7!F561</f>
        <v>96000</v>
      </c>
      <c r="E254" s="74">
        <f>ПР7!G561</f>
        <v>74844</v>
      </c>
    </row>
    <row r="255" spans="1:5" ht="30.15" x14ac:dyDescent="0.25">
      <c r="A255" s="91" t="s">
        <v>512</v>
      </c>
      <c r="B255" s="93"/>
      <c r="C255" s="93" t="s">
        <v>513</v>
      </c>
      <c r="D255" s="57">
        <f>ПР7!F562</f>
        <v>7392000</v>
      </c>
      <c r="E255" s="74">
        <f>ПР7!G562</f>
        <v>5875962</v>
      </c>
    </row>
    <row r="256" spans="1:5" ht="30.15" x14ac:dyDescent="0.25">
      <c r="A256" s="91" t="s">
        <v>1010</v>
      </c>
      <c r="B256" s="93" t="s">
        <v>1011</v>
      </c>
      <c r="C256" s="93"/>
      <c r="D256" s="57">
        <f>D257+D258</f>
        <v>644300</v>
      </c>
      <c r="E256" s="70">
        <f>E257+E258</f>
        <v>479136</v>
      </c>
    </row>
    <row r="257" spans="1:5" ht="45.2" x14ac:dyDescent="0.25">
      <c r="A257" s="91" t="s">
        <v>542</v>
      </c>
      <c r="B257" s="93"/>
      <c r="C257" s="93" t="s">
        <v>543</v>
      </c>
      <c r="D257" s="57">
        <f>ПР7!F564</f>
        <v>8300</v>
      </c>
      <c r="E257" s="74">
        <f>ПР7!G564</f>
        <v>6149</v>
      </c>
    </row>
    <row r="258" spans="1:5" ht="30.15" x14ac:dyDescent="0.25">
      <c r="A258" s="91" t="s">
        <v>512</v>
      </c>
      <c r="B258" s="93"/>
      <c r="C258" s="93" t="s">
        <v>513</v>
      </c>
      <c r="D258" s="57">
        <f>ПР7!F565</f>
        <v>636000</v>
      </c>
      <c r="E258" s="74">
        <f>ПР7!G565</f>
        <v>472987</v>
      </c>
    </row>
    <row r="259" spans="1:5" ht="75.3" hidden="1" x14ac:dyDescent="0.25">
      <c r="A259" s="91" t="s">
        <v>1012</v>
      </c>
      <c r="B259" s="93" t="s">
        <v>1013</v>
      </c>
      <c r="C259" s="93"/>
      <c r="D259" s="57">
        <v>4860</v>
      </c>
      <c r="E259" s="70">
        <f>E260</f>
        <v>0</v>
      </c>
    </row>
    <row r="260" spans="1:5" ht="30.15" hidden="1" x14ac:dyDescent="0.25">
      <c r="A260" s="91" t="s">
        <v>512</v>
      </c>
      <c r="B260" s="93"/>
      <c r="C260" s="93" t="s">
        <v>513</v>
      </c>
      <c r="D260" s="57">
        <f>ПР7!F567</f>
        <v>4860</v>
      </c>
      <c r="E260" s="74">
        <f>ПР7!G567</f>
        <v>0</v>
      </c>
    </row>
    <row r="261" spans="1:5" ht="75.3" x14ac:dyDescent="0.25">
      <c r="A261" s="91" t="s">
        <v>1014</v>
      </c>
      <c r="B261" s="93" t="s">
        <v>1015</v>
      </c>
      <c r="C261" s="93"/>
      <c r="D261" s="57">
        <f>D262</f>
        <v>3335409</v>
      </c>
      <c r="E261" s="70">
        <f>E262</f>
        <v>555142</v>
      </c>
    </row>
    <row r="262" spans="1:5" ht="30.15" x14ac:dyDescent="0.25">
      <c r="A262" s="91" t="s">
        <v>512</v>
      </c>
      <c r="B262" s="93"/>
      <c r="C262" s="93" t="s">
        <v>513</v>
      </c>
      <c r="D262" s="57">
        <f>ПР7!F569</f>
        <v>3335409</v>
      </c>
      <c r="E262" s="74">
        <f>ПР7!G569</f>
        <v>555142</v>
      </c>
    </row>
    <row r="263" spans="1:5" ht="45.2" x14ac:dyDescent="0.25">
      <c r="A263" s="87" t="s">
        <v>1016</v>
      </c>
      <c r="B263" s="89" t="s">
        <v>1017</v>
      </c>
      <c r="C263" s="89"/>
      <c r="D263" s="59">
        <v>110162202</v>
      </c>
      <c r="E263" s="70">
        <f>E264+E266</f>
        <v>90668817</v>
      </c>
    </row>
    <row r="264" spans="1:5" ht="105.4" x14ac:dyDescent="0.25">
      <c r="A264" s="91" t="s">
        <v>1018</v>
      </c>
      <c r="B264" s="93" t="s">
        <v>1019</v>
      </c>
      <c r="C264" s="93"/>
      <c r="D264" s="57">
        <f>D265</f>
        <v>101355865</v>
      </c>
      <c r="E264" s="70">
        <f>E265</f>
        <v>83927000</v>
      </c>
    </row>
    <row r="265" spans="1:5" ht="45.2" x14ac:dyDescent="0.25">
      <c r="A265" s="91" t="s">
        <v>476</v>
      </c>
      <c r="B265" s="93"/>
      <c r="C265" s="93" t="s">
        <v>477</v>
      </c>
      <c r="D265" s="57">
        <f>ПР7!F572</f>
        <v>101355865</v>
      </c>
      <c r="E265" s="74">
        <f>ПР7!G572</f>
        <v>83927000</v>
      </c>
    </row>
    <row r="266" spans="1:5" ht="45.2" x14ac:dyDescent="0.25">
      <c r="A266" s="91" t="s">
        <v>1020</v>
      </c>
      <c r="B266" s="93" t="s">
        <v>1021</v>
      </c>
      <c r="C266" s="93"/>
      <c r="D266" s="57">
        <f>D267+D268+D269</f>
        <v>8806337</v>
      </c>
      <c r="E266" s="70">
        <f>E267+E268+E269</f>
        <v>6741817</v>
      </c>
    </row>
    <row r="267" spans="1:5" ht="90.35" x14ac:dyDescent="0.25">
      <c r="A267" s="91" t="s">
        <v>540</v>
      </c>
      <c r="B267" s="93"/>
      <c r="C267" s="93" t="s">
        <v>541</v>
      </c>
      <c r="D267" s="57">
        <f>ПР7!F574</f>
        <v>7766337</v>
      </c>
      <c r="E267" s="74">
        <f>ПР7!G574</f>
        <v>6020462</v>
      </c>
    </row>
    <row r="268" spans="1:5" ht="45.2" x14ac:dyDescent="0.25">
      <c r="A268" s="91" t="s">
        <v>542</v>
      </c>
      <c r="B268" s="93"/>
      <c r="C268" s="93" t="s">
        <v>543</v>
      </c>
      <c r="D268" s="57">
        <f>ПР7!F575</f>
        <v>1039750</v>
      </c>
      <c r="E268" s="74">
        <f>ПР7!G575</f>
        <v>721230</v>
      </c>
    </row>
    <row r="269" spans="1:5" x14ac:dyDescent="0.25">
      <c r="A269" s="91" t="s">
        <v>562</v>
      </c>
      <c r="B269" s="93"/>
      <c r="C269" s="93" t="s">
        <v>563</v>
      </c>
      <c r="D269" s="57">
        <f>ПР7!F576</f>
        <v>250</v>
      </c>
      <c r="E269" s="74">
        <f>ПР7!G576</f>
        <v>125</v>
      </c>
    </row>
    <row r="270" spans="1:5" ht="45.2" x14ac:dyDescent="0.25">
      <c r="A270" s="87" t="s">
        <v>1022</v>
      </c>
      <c r="B270" s="89" t="s">
        <v>1023</v>
      </c>
      <c r="C270" s="89"/>
      <c r="D270" s="59">
        <f>D271+D273+D276+D278+D280</f>
        <v>27099500</v>
      </c>
      <c r="E270" s="73">
        <f>E271+E273+E276+E278+E280</f>
        <v>17095595</v>
      </c>
    </row>
    <row r="271" spans="1:5" ht="30.15" x14ac:dyDescent="0.25">
      <c r="A271" s="91" t="s">
        <v>1024</v>
      </c>
      <c r="B271" s="93" t="s">
        <v>1025</v>
      </c>
      <c r="C271" s="93"/>
      <c r="D271" s="57">
        <f>D272</f>
        <v>432000</v>
      </c>
      <c r="E271" s="70">
        <f>E272</f>
        <v>364290</v>
      </c>
    </row>
    <row r="272" spans="1:5" ht="30.15" x14ac:dyDescent="0.25">
      <c r="A272" s="91" t="s">
        <v>512</v>
      </c>
      <c r="B272" s="93"/>
      <c r="C272" s="93" t="s">
        <v>513</v>
      </c>
      <c r="D272" s="57">
        <f>ПР7!F579</f>
        <v>432000</v>
      </c>
      <c r="E272" s="74">
        <f>ПР7!G579</f>
        <v>364290</v>
      </c>
    </row>
    <row r="273" spans="1:5" ht="45.2" x14ac:dyDescent="0.25">
      <c r="A273" s="91" t="s">
        <v>1026</v>
      </c>
      <c r="B273" s="93" t="s">
        <v>1027</v>
      </c>
      <c r="C273" s="93"/>
      <c r="D273" s="57">
        <f>D274+D275</f>
        <v>5858000</v>
      </c>
      <c r="E273" s="70">
        <f>E274+E275</f>
        <v>6985572</v>
      </c>
    </row>
    <row r="274" spans="1:5" ht="45.2" x14ac:dyDescent="0.25">
      <c r="A274" s="91" t="s">
        <v>542</v>
      </c>
      <c r="B274" s="93"/>
      <c r="C274" s="93" t="s">
        <v>543</v>
      </c>
      <c r="D274" s="57">
        <f>ПР7!F581</f>
        <v>67700</v>
      </c>
      <c r="E274" s="74">
        <f>ПР7!G581</f>
        <v>66940</v>
      </c>
    </row>
    <row r="275" spans="1:5" ht="30.15" x14ac:dyDescent="0.25">
      <c r="A275" s="91" t="s">
        <v>512</v>
      </c>
      <c r="B275" s="93"/>
      <c r="C275" s="93" t="s">
        <v>513</v>
      </c>
      <c r="D275" s="57">
        <f>ПР7!F582</f>
        <v>5790300</v>
      </c>
      <c r="E275" s="74">
        <f>ПР7!G582</f>
        <v>6918632</v>
      </c>
    </row>
    <row r="276" spans="1:5" ht="60.25" x14ac:dyDescent="0.25">
      <c r="A276" s="91" t="s">
        <v>1028</v>
      </c>
      <c r="B276" s="93" t="s">
        <v>1029</v>
      </c>
      <c r="C276" s="93"/>
      <c r="D276" s="57">
        <f>D277</f>
        <v>262304</v>
      </c>
      <c r="E276" s="70">
        <f>E277</f>
        <v>99385</v>
      </c>
    </row>
    <row r="277" spans="1:5" ht="45.2" x14ac:dyDescent="0.25">
      <c r="A277" s="91" t="s">
        <v>542</v>
      </c>
      <c r="B277" s="93"/>
      <c r="C277" s="93" t="s">
        <v>543</v>
      </c>
      <c r="D277" s="57">
        <f>ПР7!F584</f>
        <v>262304</v>
      </c>
      <c r="E277" s="74">
        <f>ПР7!G584</f>
        <v>99385</v>
      </c>
    </row>
    <row r="278" spans="1:5" ht="37" customHeight="1" x14ac:dyDescent="0.25">
      <c r="A278" s="91" t="s">
        <v>1137</v>
      </c>
      <c r="B278" s="93" t="s">
        <v>1136</v>
      </c>
      <c r="C278" s="93"/>
      <c r="D278" s="57">
        <f>D279</f>
        <v>370000</v>
      </c>
      <c r="E278" s="70">
        <f>E279</f>
        <v>353845</v>
      </c>
    </row>
    <row r="279" spans="1:5" ht="30.15" x14ac:dyDescent="0.25">
      <c r="A279" s="91" t="s">
        <v>512</v>
      </c>
      <c r="B279" s="93"/>
      <c r="C279" s="93">
        <v>300</v>
      </c>
      <c r="D279" s="57">
        <f>ПР7!F586</f>
        <v>370000</v>
      </c>
      <c r="E279" s="74">
        <f>ПР7!G586</f>
        <v>353845</v>
      </c>
    </row>
    <row r="280" spans="1:5" ht="45.2" x14ac:dyDescent="0.25">
      <c r="A280" s="91" t="s">
        <v>1030</v>
      </c>
      <c r="B280" s="93" t="s">
        <v>1031</v>
      </c>
      <c r="C280" s="93"/>
      <c r="D280" s="57">
        <f>D281</f>
        <v>20177196</v>
      </c>
      <c r="E280" s="70">
        <f>E281</f>
        <v>9292503</v>
      </c>
    </row>
    <row r="281" spans="1:5" ht="30.15" x14ac:dyDescent="0.25">
      <c r="A281" s="91" t="s">
        <v>512</v>
      </c>
      <c r="B281" s="93"/>
      <c r="C281" s="93" t="s">
        <v>513</v>
      </c>
      <c r="D281" s="57">
        <f>ПР7!F588</f>
        <v>20177196</v>
      </c>
      <c r="E281" s="74">
        <f>ПР7!G588</f>
        <v>9292503</v>
      </c>
    </row>
    <row r="282" spans="1:5" ht="30.15" x14ac:dyDescent="0.25">
      <c r="A282" s="87" t="s">
        <v>1032</v>
      </c>
      <c r="B282" s="89" t="s">
        <v>1033</v>
      </c>
      <c r="C282" s="89"/>
      <c r="D282" s="59">
        <f>D283</f>
        <v>243000</v>
      </c>
      <c r="E282" s="70">
        <f>E283</f>
        <v>132001</v>
      </c>
    </row>
    <row r="283" spans="1:5" ht="45.2" x14ac:dyDescent="0.25">
      <c r="A283" s="91" t="s">
        <v>1034</v>
      </c>
      <c r="B283" s="93" t="s">
        <v>1035</v>
      </c>
      <c r="C283" s="93"/>
      <c r="D283" s="57">
        <f>D284</f>
        <v>243000</v>
      </c>
      <c r="E283" s="70">
        <f>E284</f>
        <v>132001</v>
      </c>
    </row>
    <row r="284" spans="1:5" ht="45.2" x14ac:dyDescent="0.25">
      <c r="A284" s="91" t="s">
        <v>542</v>
      </c>
      <c r="B284" s="93"/>
      <c r="C284" s="93" t="s">
        <v>543</v>
      </c>
      <c r="D284" s="57">
        <f>ПР7!F591</f>
        <v>243000</v>
      </c>
      <c r="E284" s="74">
        <f>ПР7!G591</f>
        <v>132001</v>
      </c>
    </row>
    <row r="285" spans="1:5" ht="60.25" x14ac:dyDescent="0.25">
      <c r="A285" s="94" t="s">
        <v>687</v>
      </c>
      <c r="B285" s="96" t="s">
        <v>688</v>
      </c>
      <c r="C285" s="96"/>
      <c r="D285" s="97">
        <f>D286+D294+D307</f>
        <v>39216268</v>
      </c>
      <c r="E285" s="135">
        <f>E286+E294+E307</f>
        <v>8615564.2199999988</v>
      </c>
    </row>
    <row r="286" spans="1:5" ht="62.85" x14ac:dyDescent="0.25">
      <c r="A286" s="83" t="s">
        <v>689</v>
      </c>
      <c r="B286" s="85" t="s">
        <v>690</v>
      </c>
      <c r="C286" s="85"/>
      <c r="D286" s="86">
        <f>D287+D291</f>
        <v>6850000</v>
      </c>
      <c r="E286" s="72">
        <f>E287+E291</f>
        <v>5761399.5999999996</v>
      </c>
    </row>
    <row r="287" spans="1:5" ht="60.25" x14ac:dyDescent="0.25">
      <c r="A287" s="87" t="s">
        <v>691</v>
      </c>
      <c r="B287" s="89" t="s">
        <v>692</v>
      </c>
      <c r="C287" s="89"/>
      <c r="D287" s="90">
        <f>D288</f>
        <v>1550000</v>
      </c>
      <c r="E287" s="70">
        <f>E288</f>
        <v>1036399.6000000001</v>
      </c>
    </row>
    <row r="288" spans="1:5" ht="30.15" x14ac:dyDescent="0.25">
      <c r="A288" s="91" t="s">
        <v>693</v>
      </c>
      <c r="B288" s="93" t="s">
        <v>694</v>
      </c>
      <c r="C288" s="93"/>
      <c r="D288" s="74">
        <f>D289+D290</f>
        <v>1550000</v>
      </c>
      <c r="E288" s="70">
        <f>E289+E290</f>
        <v>1036399.6000000001</v>
      </c>
    </row>
    <row r="289" spans="1:5" ht="45.2" x14ac:dyDescent="0.25">
      <c r="A289" s="91" t="s">
        <v>663</v>
      </c>
      <c r="B289" s="93"/>
      <c r="C289" s="93" t="s">
        <v>664</v>
      </c>
      <c r="D289" s="74">
        <f>ПР7!F252</f>
        <v>1300000</v>
      </c>
      <c r="E289" s="74">
        <f>ПР7!G252</f>
        <v>908090.8</v>
      </c>
    </row>
    <row r="290" spans="1:5" ht="45.2" x14ac:dyDescent="0.25">
      <c r="A290" s="91" t="s">
        <v>476</v>
      </c>
      <c r="B290" s="93"/>
      <c r="C290" s="174">
        <v>600</v>
      </c>
      <c r="D290" s="178">
        <f>ПР7!F253</f>
        <v>250000</v>
      </c>
      <c r="E290" s="178">
        <f>ПР7!G253</f>
        <v>128308.8</v>
      </c>
    </row>
    <row r="291" spans="1:5" ht="30.15" x14ac:dyDescent="0.25">
      <c r="A291" s="87" t="s">
        <v>695</v>
      </c>
      <c r="B291" s="89" t="s">
        <v>696</v>
      </c>
      <c r="C291" s="89"/>
      <c r="D291" s="90">
        <f>D292</f>
        <v>5300000</v>
      </c>
      <c r="E291" s="70">
        <f>E292</f>
        <v>4725000</v>
      </c>
    </row>
    <row r="292" spans="1:5" ht="45.2" x14ac:dyDescent="0.25">
      <c r="A292" s="91" t="s">
        <v>697</v>
      </c>
      <c r="B292" s="93" t="s">
        <v>698</v>
      </c>
      <c r="C292" s="93"/>
      <c r="D292" s="74">
        <f>D293</f>
        <v>5300000</v>
      </c>
      <c r="E292" s="70">
        <f>E293</f>
        <v>4725000</v>
      </c>
    </row>
    <row r="293" spans="1:5" ht="45.2" x14ac:dyDescent="0.25">
      <c r="A293" s="91" t="s">
        <v>476</v>
      </c>
      <c r="B293" s="93"/>
      <c r="C293" s="93" t="s">
        <v>477</v>
      </c>
      <c r="D293" s="74">
        <f>ПР7!F256</f>
        <v>5300000</v>
      </c>
      <c r="E293" s="74">
        <f>ПР7!G256</f>
        <v>4725000</v>
      </c>
    </row>
    <row r="294" spans="1:5" ht="78.55" x14ac:dyDescent="0.25">
      <c r="A294" s="83" t="s">
        <v>699</v>
      </c>
      <c r="B294" s="85" t="s">
        <v>700</v>
      </c>
      <c r="C294" s="85"/>
      <c r="D294" s="86">
        <f>D295</f>
        <v>29085000</v>
      </c>
      <c r="E294" s="72">
        <f>E295</f>
        <v>713991.64</v>
      </c>
    </row>
    <row r="295" spans="1:5" ht="30.15" x14ac:dyDescent="0.25">
      <c r="A295" s="87" t="s">
        <v>701</v>
      </c>
      <c r="B295" s="89" t="s">
        <v>702</v>
      </c>
      <c r="C295" s="89"/>
      <c r="D295" s="90">
        <f>D296+D299+D301+D303+D305</f>
        <v>29085000</v>
      </c>
      <c r="E295" s="70">
        <f>E296+E299+E301+E303</f>
        <v>713991.64</v>
      </c>
    </row>
    <row r="296" spans="1:5" ht="30.15" x14ac:dyDescent="0.25">
      <c r="A296" s="91" t="s">
        <v>703</v>
      </c>
      <c r="B296" s="93" t="s">
        <v>704</v>
      </c>
      <c r="C296" s="93"/>
      <c r="D296" s="74">
        <f>D297+D298</f>
        <v>2335000</v>
      </c>
      <c r="E296" s="70">
        <f>E297+E298</f>
        <v>713991.64</v>
      </c>
    </row>
    <row r="297" spans="1:5" ht="45.2" x14ac:dyDescent="0.25">
      <c r="A297" s="91" t="s">
        <v>542</v>
      </c>
      <c r="B297" s="93"/>
      <c r="C297" s="93" t="s">
        <v>543</v>
      </c>
      <c r="D297" s="74">
        <f>ПР7!F260</f>
        <v>277000</v>
      </c>
      <c r="E297" s="74">
        <f>ПР7!G260</f>
        <v>200563.12</v>
      </c>
    </row>
    <row r="298" spans="1:5" ht="45.2" x14ac:dyDescent="0.25">
      <c r="A298" s="91" t="s">
        <v>476</v>
      </c>
      <c r="B298" s="93"/>
      <c r="C298" s="93" t="s">
        <v>477</v>
      </c>
      <c r="D298" s="74">
        <f>ПР7!F261</f>
        <v>2058000</v>
      </c>
      <c r="E298" s="74">
        <f>ПР7!G261</f>
        <v>513428.52</v>
      </c>
    </row>
    <row r="299" spans="1:5" ht="45.2" hidden="1" x14ac:dyDescent="0.25">
      <c r="A299" s="91" t="s">
        <v>705</v>
      </c>
      <c r="B299" s="93" t="s">
        <v>706</v>
      </c>
      <c r="C299" s="93"/>
      <c r="D299" s="74">
        <f>D300</f>
        <v>1100000</v>
      </c>
      <c r="E299" s="70">
        <f>E300</f>
        <v>0</v>
      </c>
    </row>
    <row r="300" spans="1:5" ht="45.2" hidden="1" x14ac:dyDescent="0.25">
      <c r="A300" s="91" t="s">
        <v>663</v>
      </c>
      <c r="B300" s="93"/>
      <c r="C300" s="93">
        <v>400</v>
      </c>
      <c r="D300" s="74">
        <f>ПР7!F263</f>
        <v>1100000</v>
      </c>
      <c r="E300" s="74">
        <f>ПР7!G263</f>
        <v>0</v>
      </c>
    </row>
    <row r="301" spans="1:5" ht="51.05" hidden="1" customHeight="1" x14ac:dyDescent="0.25">
      <c r="A301" s="91" t="s">
        <v>1171</v>
      </c>
      <c r="B301" s="93" t="s">
        <v>1170</v>
      </c>
      <c r="C301" s="93"/>
      <c r="D301" s="74">
        <f>D302</f>
        <v>4500000</v>
      </c>
      <c r="E301" s="70">
        <f>E302</f>
        <v>0</v>
      </c>
    </row>
    <row r="302" spans="1:5" ht="45.2" hidden="1" x14ac:dyDescent="0.25">
      <c r="A302" s="91" t="s">
        <v>476</v>
      </c>
      <c r="B302" s="93"/>
      <c r="C302" s="93">
        <v>600</v>
      </c>
      <c r="D302" s="74">
        <f>ПР7!F265</f>
        <v>4500000</v>
      </c>
      <c r="E302" s="74">
        <f>ПР7!G265</f>
        <v>0</v>
      </c>
    </row>
    <row r="303" spans="1:5" ht="45.2" hidden="1" x14ac:dyDescent="0.25">
      <c r="A303" s="91" t="s">
        <v>705</v>
      </c>
      <c r="B303" s="93" t="s">
        <v>707</v>
      </c>
      <c r="C303" s="93"/>
      <c r="D303" s="74">
        <f>D304</f>
        <v>4400000</v>
      </c>
      <c r="E303" s="70">
        <f>E304</f>
        <v>0</v>
      </c>
    </row>
    <row r="304" spans="1:5" ht="45.2" hidden="1" x14ac:dyDescent="0.25">
      <c r="A304" s="91" t="s">
        <v>663</v>
      </c>
      <c r="B304" s="93"/>
      <c r="C304" s="93">
        <v>400</v>
      </c>
      <c r="D304" s="74">
        <f>ПР7!F267</f>
        <v>4400000</v>
      </c>
      <c r="E304" s="74">
        <f>ПР7!G267</f>
        <v>0</v>
      </c>
    </row>
    <row r="305" spans="1:5" ht="30.15" hidden="1" x14ac:dyDescent="0.25">
      <c r="A305" s="91" t="s">
        <v>1173</v>
      </c>
      <c r="B305" s="93" t="s">
        <v>1172</v>
      </c>
      <c r="C305" s="93"/>
      <c r="D305" s="74">
        <f>D306</f>
        <v>16750000</v>
      </c>
      <c r="E305" s="70">
        <f>E306</f>
        <v>0</v>
      </c>
    </row>
    <row r="306" spans="1:5" ht="45.2" hidden="1" x14ac:dyDescent="0.25">
      <c r="A306" s="91" t="s">
        <v>476</v>
      </c>
      <c r="B306" s="93"/>
      <c r="C306" s="93">
        <v>600</v>
      </c>
      <c r="D306" s="74">
        <f>ПР7!F269</f>
        <v>16750000</v>
      </c>
      <c r="E306" s="74">
        <f>ПР7!G269</f>
        <v>0</v>
      </c>
    </row>
    <row r="307" spans="1:5" s="147" customFormat="1" ht="62.85" x14ac:dyDescent="0.25">
      <c r="A307" s="83" t="s">
        <v>708</v>
      </c>
      <c r="B307" s="85" t="s">
        <v>709</v>
      </c>
      <c r="C307" s="85"/>
      <c r="D307" s="86">
        <f>D308+D311</f>
        <v>3281268</v>
      </c>
      <c r="E307" s="72">
        <f>E308+E311</f>
        <v>2140172.98</v>
      </c>
    </row>
    <row r="308" spans="1:5" s="147" customFormat="1" ht="45.2" x14ac:dyDescent="0.25">
      <c r="A308" s="87" t="s">
        <v>710</v>
      </c>
      <c r="B308" s="89" t="s">
        <v>711</v>
      </c>
      <c r="C308" s="89"/>
      <c r="D308" s="90">
        <f>D309</f>
        <v>3096468</v>
      </c>
      <c r="E308" s="70">
        <f>E309</f>
        <v>1968172.98</v>
      </c>
    </row>
    <row r="309" spans="1:5" s="147" customFormat="1" ht="45.2" x14ac:dyDescent="0.25">
      <c r="A309" s="91" t="s">
        <v>712</v>
      </c>
      <c r="B309" s="93" t="s">
        <v>713</v>
      </c>
      <c r="C309" s="93"/>
      <c r="D309" s="74">
        <f>D310</f>
        <v>3096468</v>
      </c>
      <c r="E309" s="70">
        <f>E310</f>
        <v>1968172.98</v>
      </c>
    </row>
    <row r="310" spans="1:5" s="147" customFormat="1" ht="45.2" x14ac:dyDescent="0.25">
      <c r="A310" s="91" t="s">
        <v>542</v>
      </c>
      <c r="B310" s="93"/>
      <c r="C310" s="93" t="s">
        <v>543</v>
      </c>
      <c r="D310" s="74">
        <f>ПР7!F273</f>
        <v>3096468</v>
      </c>
      <c r="E310" s="74">
        <f>ПР7!G273</f>
        <v>1968172.98</v>
      </c>
    </row>
    <row r="311" spans="1:5" s="147" customFormat="1" ht="64" customHeight="1" x14ac:dyDescent="0.25">
      <c r="A311" s="91" t="s">
        <v>1133</v>
      </c>
      <c r="B311" s="89" t="s">
        <v>1130</v>
      </c>
      <c r="C311" s="93"/>
      <c r="D311" s="74">
        <f>D312+D314</f>
        <v>184800</v>
      </c>
      <c r="E311" s="70">
        <f>E312+E314</f>
        <v>172000</v>
      </c>
    </row>
    <row r="312" spans="1:5" s="147" customFormat="1" ht="64.5" customHeight="1" x14ac:dyDescent="0.25">
      <c r="A312" s="91" t="s">
        <v>1132</v>
      </c>
      <c r="B312" s="89" t="s">
        <v>1131</v>
      </c>
      <c r="C312" s="93"/>
      <c r="D312" s="74">
        <f>D313</f>
        <v>30000</v>
      </c>
      <c r="E312" s="70">
        <f>E313</f>
        <v>17200</v>
      </c>
    </row>
    <row r="313" spans="1:5" s="147" customFormat="1" ht="64.5" customHeight="1" x14ac:dyDescent="0.25">
      <c r="A313" s="91" t="s">
        <v>476</v>
      </c>
      <c r="B313" s="89"/>
      <c r="C313" s="93">
        <v>600</v>
      </c>
      <c r="D313" s="74">
        <f>ПР7!F276</f>
        <v>30000</v>
      </c>
      <c r="E313" s="74">
        <f>ПР7!G276</f>
        <v>17200</v>
      </c>
    </row>
    <row r="314" spans="1:5" s="147" customFormat="1" ht="64.5" customHeight="1" x14ac:dyDescent="0.25">
      <c r="A314" s="91" t="s">
        <v>1133</v>
      </c>
      <c r="B314" s="89" t="s">
        <v>1174</v>
      </c>
      <c r="C314" s="93"/>
      <c r="D314" s="74">
        <f>D315</f>
        <v>154800</v>
      </c>
      <c r="E314" s="70">
        <f>E315</f>
        <v>154800</v>
      </c>
    </row>
    <row r="315" spans="1:5" s="147" customFormat="1" ht="64.5" customHeight="1" x14ac:dyDescent="0.25">
      <c r="A315" s="91" t="s">
        <v>476</v>
      </c>
      <c r="B315" s="89"/>
      <c r="C315" s="93">
        <v>600</v>
      </c>
      <c r="D315" s="74">
        <f>ПР7!F278</f>
        <v>154800</v>
      </c>
      <c r="E315" s="74">
        <f>ПР7!G278</f>
        <v>154800</v>
      </c>
    </row>
    <row r="316" spans="1:5" s="147" customFormat="1" ht="53.2" customHeight="1" x14ac:dyDescent="0.25">
      <c r="A316" s="94" t="s">
        <v>714</v>
      </c>
      <c r="B316" s="96" t="s">
        <v>715</v>
      </c>
      <c r="C316" s="96"/>
      <c r="D316" s="97">
        <f>D317+D323</f>
        <v>18376888</v>
      </c>
      <c r="E316" s="135">
        <f>E317+E323</f>
        <v>12065756.039999999</v>
      </c>
    </row>
    <row r="317" spans="1:5" s="147" customFormat="1" ht="62.85" x14ac:dyDescent="0.25">
      <c r="A317" s="83" t="s">
        <v>716</v>
      </c>
      <c r="B317" s="85" t="s">
        <v>717</v>
      </c>
      <c r="C317" s="85"/>
      <c r="D317" s="86">
        <f>D318</f>
        <v>6731000</v>
      </c>
      <c r="E317" s="72">
        <f>E318</f>
        <v>5798473.6799999997</v>
      </c>
    </row>
    <row r="318" spans="1:5" s="147" customFormat="1" ht="60.25" x14ac:dyDescent="0.25">
      <c r="A318" s="87" t="s">
        <v>718</v>
      </c>
      <c r="B318" s="89" t="s">
        <v>719</v>
      </c>
      <c r="C318" s="89"/>
      <c r="D318" s="90">
        <f>D319+D321</f>
        <v>6731000</v>
      </c>
      <c r="E318" s="70">
        <f>E319+E321</f>
        <v>5798473.6799999997</v>
      </c>
    </row>
    <row r="319" spans="1:5" s="147" customFormat="1" ht="45.2" x14ac:dyDescent="0.25">
      <c r="A319" s="91" t="s">
        <v>720</v>
      </c>
      <c r="B319" s="93" t="s">
        <v>721</v>
      </c>
      <c r="C319" s="93"/>
      <c r="D319" s="74">
        <f>D320</f>
        <v>4972000</v>
      </c>
      <c r="E319" s="70">
        <f>E320</f>
        <v>4775798.3899999997</v>
      </c>
    </row>
    <row r="320" spans="1:5" s="147" customFormat="1" ht="45.2" x14ac:dyDescent="0.25">
      <c r="A320" s="91" t="s">
        <v>542</v>
      </c>
      <c r="B320" s="93"/>
      <c r="C320" s="93" t="s">
        <v>543</v>
      </c>
      <c r="D320" s="74">
        <f>ПР7!F283</f>
        <v>4972000</v>
      </c>
      <c r="E320" s="74">
        <f>ПР7!G283</f>
        <v>4775798.3899999997</v>
      </c>
    </row>
    <row r="321" spans="1:5" s="147" customFormat="1" ht="45.2" x14ac:dyDescent="0.25">
      <c r="A321" s="91" t="s">
        <v>722</v>
      </c>
      <c r="B321" s="93" t="s">
        <v>723</v>
      </c>
      <c r="C321" s="93"/>
      <c r="D321" s="74">
        <f>D322</f>
        <v>1759000</v>
      </c>
      <c r="E321" s="70">
        <f>E322</f>
        <v>1022675.29</v>
      </c>
    </row>
    <row r="322" spans="1:5" s="147" customFormat="1" ht="45.2" x14ac:dyDescent="0.25">
      <c r="A322" s="91" t="s">
        <v>542</v>
      </c>
      <c r="B322" s="93"/>
      <c r="C322" s="93" t="s">
        <v>543</v>
      </c>
      <c r="D322" s="74">
        <f>ПР7!F285</f>
        <v>1759000</v>
      </c>
      <c r="E322" s="74">
        <f>ПР7!G285</f>
        <v>1022675.29</v>
      </c>
    </row>
    <row r="323" spans="1:5" s="147" customFormat="1" ht="47.15" x14ac:dyDescent="0.25">
      <c r="A323" s="83" t="s">
        <v>724</v>
      </c>
      <c r="B323" s="85" t="s">
        <v>725</v>
      </c>
      <c r="C323" s="85"/>
      <c r="D323" s="86">
        <f t="shared" ref="D323:E325" si="1">D324</f>
        <v>11645888</v>
      </c>
      <c r="E323" s="72">
        <f t="shared" si="1"/>
        <v>6267282.3600000003</v>
      </c>
    </row>
    <row r="324" spans="1:5" s="147" customFormat="1" ht="45.2" x14ac:dyDescent="0.25">
      <c r="A324" s="87" t="s">
        <v>726</v>
      </c>
      <c r="B324" s="89" t="s">
        <v>727</v>
      </c>
      <c r="C324" s="89"/>
      <c r="D324" s="90">
        <f t="shared" si="1"/>
        <v>11645888</v>
      </c>
      <c r="E324" s="70">
        <f t="shared" si="1"/>
        <v>6267282.3600000003</v>
      </c>
    </row>
    <row r="325" spans="1:5" s="147" customFormat="1" ht="45.2" x14ac:dyDescent="0.25">
      <c r="A325" s="91" t="s">
        <v>728</v>
      </c>
      <c r="B325" s="93" t="s">
        <v>729</v>
      </c>
      <c r="C325" s="93"/>
      <c r="D325" s="74">
        <f t="shared" si="1"/>
        <v>11645888</v>
      </c>
      <c r="E325" s="70">
        <f t="shared" si="1"/>
        <v>6267282.3600000003</v>
      </c>
    </row>
    <row r="326" spans="1:5" s="147" customFormat="1" ht="45.2" x14ac:dyDescent="0.25">
      <c r="A326" s="91" t="s">
        <v>542</v>
      </c>
      <c r="B326" s="93"/>
      <c r="C326" s="93" t="s">
        <v>543</v>
      </c>
      <c r="D326" s="74">
        <f>ПР7!F289</f>
        <v>11645888</v>
      </c>
      <c r="E326" s="74">
        <f>ПР7!G289</f>
        <v>6267282.3600000003</v>
      </c>
    </row>
    <row r="327" spans="1:5" s="147" customFormat="1" ht="80.2" customHeight="1" x14ac:dyDescent="0.25">
      <c r="A327" s="94" t="s">
        <v>730</v>
      </c>
      <c r="B327" s="96" t="s">
        <v>731</v>
      </c>
      <c r="C327" s="96"/>
      <c r="D327" s="97">
        <f>D328</f>
        <v>3583722</v>
      </c>
      <c r="E327" s="135">
        <f>E328</f>
        <v>3583722</v>
      </c>
    </row>
    <row r="328" spans="1:5" s="147" customFormat="1" ht="109.5" customHeight="1" x14ac:dyDescent="0.25">
      <c r="A328" s="83" t="s">
        <v>732</v>
      </c>
      <c r="B328" s="85" t="s">
        <v>733</v>
      </c>
      <c r="C328" s="85"/>
      <c r="D328" s="86">
        <f>D329</f>
        <v>3583722</v>
      </c>
      <c r="E328" s="72">
        <f>E329</f>
        <v>3583722</v>
      </c>
    </row>
    <row r="329" spans="1:5" s="147" customFormat="1" ht="75.3" x14ac:dyDescent="0.25">
      <c r="A329" s="87" t="s">
        <v>734</v>
      </c>
      <c r="B329" s="89" t="s">
        <v>735</v>
      </c>
      <c r="C329" s="89"/>
      <c r="D329" s="90">
        <f>D330+D332+D334+D336+D338</f>
        <v>3583722</v>
      </c>
      <c r="E329" s="90">
        <f>E330+E332+E334+E336+E338</f>
        <v>3583722</v>
      </c>
    </row>
    <row r="330" spans="1:5" s="147" customFormat="1" ht="30.15" x14ac:dyDescent="0.25">
      <c r="A330" s="91" t="s">
        <v>736</v>
      </c>
      <c r="B330" s="93" t="s">
        <v>737</v>
      </c>
      <c r="C330" s="93"/>
      <c r="D330" s="74">
        <f>D331</f>
        <v>171172</v>
      </c>
      <c r="E330" s="70">
        <f>E331</f>
        <v>171172</v>
      </c>
    </row>
    <row r="331" spans="1:5" s="147" customFormat="1" ht="45.2" x14ac:dyDescent="0.25">
      <c r="A331" s="91" t="s">
        <v>476</v>
      </c>
      <c r="B331" s="93"/>
      <c r="C331" s="93" t="s">
        <v>477</v>
      </c>
      <c r="D331" s="74">
        <f>ПР7!F294</f>
        <v>171172</v>
      </c>
      <c r="E331" s="74">
        <f>ПР7!G294</f>
        <v>171172</v>
      </c>
    </row>
    <row r="332" spans="1:5" s="147" customFormat="1" ht="45.2" x14ac:dyDescent="0.25">
      <c r="A332" s="91" t="s">
        <v>1129</v>
      </c>
      <c r="B332" s="93" t="s">
        <v>737</v>
      </c>
      <c r="C332" s="93"/>
      <c r="D332" s="74">
        <f>D333</f>
        <v>28828</v>
      </c>
      <c r="E332" s="70">
        <f>E333</f>
        <v>28828</v>
      </c>
    </row>
    <row r="333" spans="1:5" s="147" customFormat="1" ht="30.15" x14ac:dyDescent="0.25">
      <c r="A333" s="91" t="s">
        <v>736</v>
      </c>
      <c r="B333" s="93"/>
      <c r="C333" s="93">
        <v>600</v>
      </c>
      <c r="D333" s="74">
        <f>ПР7!F296</f>
        <v>28828</v>
      </c>
      <c r="E333" s="74">
        <f>ПР7!G296</f>
        <v>28828</v>
      </c>
    </row>
    <row r="334" spans="1:5" s="147" customFormat="1" ht="45.2" x14ac:dyDescent="0.25">
      <c r="A334" s="91" t="s">
        <v>738</v>
      </c>
      <c r="B334" s="93" t="s">
        <v>739</v>
      </c>
      <c r="C334" s="93"/>
      <c r="D334" s="74">
        <f>D335</f>
        <v>836000</v>
      </c>
      <c r="E334" s="70">
        <f>E335</f>
        <v>836000</v>
      </c>
    </row>
    <row r="335" spans="1:5" s="147" customFormat="1" ht="45.2" x14ac:dyDescent="0.25">
      <c r="A335" s="91" t="s">
        <v>476</v>
      </c>
      <c r="B335" s="93"/>
      <c r="C335" s="93" t="s">
        <v>477</v>
      </c>
      <c r="D335" s="74">
        <f>ПР7!F298</f>
        <v>836000</v>
      </c>
      <c r="E335" s="74">
        <f>ПР7!G298</f>
        <v>836000</v>
      </c>
    </row>
    <row r="336" spans="1:5" s="147" customFormat="1" x14ac:dyDescent="0.25">
      <c r="A336" s="91" t="s">
        <v>740</v>
      </c>
      <c r="B336" s="93" t="s">
        <v>741</v>
      </c>
      <c r="C336" s="93"/>
      <c r="D336" s="74">
        <f>D337</f>
        <v>2000000</v>
      </c>
      <c r="E336" s="70">
        <f>E337</f>
        <v>2000000</v>
      </c>
    </row>
    <row r="337" spans="1:5" s="147" customFormat="1" ht="45.2" x14ac:dyDescent="0.25">
      <c r="A337" s="91" t="s">
        <v>476</v>
      </c>
      <c r="B337" s="93"/>
      <c r="C337" s="93" t="s">
        <v>477</v>
      </c>
      <c r="D337" s="74">
        <f>ПР7!F300</f>
        <v>2000000</v>
      </c>
      <c r="E337" s="74">
        <f>ПР7!G300</f>
        <v>2000000</v>
      </c>
    </row>
    <row r="338" spans="1:5" s="147" customFormat="1" ht="47.95" customHeight="1" x14ac:dyDescent="0.25">
      <c r="A338" s="91" t="s">
        <v>1176</v>
      </c>
      <c r="B338" s="93" t="s">
        <v>1175</v>
      </c>
      <c r="C338" s="93"/>
      <c r="D338" s="74">
        <f>D339</f>
        <v>547722</v>
      </c>
      <c r="E338" s="70">
        <f>E339</f>
        <v>547722</v>
      </c>
    </row>
    <row r="339" spans="1:5" s="147" customFormat="1" ht="45.2" x14ac:dyDescent="0.25">
      <c r="A339" s="91" t="s">
        <v>476</v>
      </c>
      <c r="B339" s="93"/>
      <c r="C339" s="93">
        <v>600</v>
      </c>
      <c r="D339" s="74">
        <f>ПР7!F302</f>
        <v>547722</v>
      </c>
      <c r="E339" s="74">
        <f>ПР7!G302</f>
        <v>547722</v>
      </c>
    </row>
    <row r="340" spans="1:5" ht="45.2" x14ac:dyDescent="0.25">
      <c r="A340" s="94" t="s">
        <v>742</v>
      </c>
      <c r="B340" s="96" t="s">
        <v>743</v>
      </c>
      <c r="C340" s="96"/>
      <c r="D340" s="97">
        <f>D341+D349</f>
        <v>10740224</v>
      </c>
      <c r="E340" s="135">
        <f>E341+E349</f>
        <v>6011054.9699999997</v>
      </c>
    </row>
    <row r="341" spans="1:5" ht="110" x14ac:dyDescent="0.25">
      <c r="A341" s="83" t="s">
        <v>744</v>
      </c>
      <c r="B341" s="85" t="s">
        <v>745</v>
      </c>
      <c r="C341" s="85"/>
      <c r="D341" s="86">
        <f>D342+D345</f>
        <v>2689424</v>
      </c>
      <c r="E341" s="72">
        <f>E342+E345</f>
        <v>645792</v>
      </c>
    </row>
    <row r="342" spans="1:5" ht="60.25" hidden="1" x14ac:dyDescent="0.25">
      <c r="A342" s="87" t="s">
        <v>746</v>
      </c>
      <c r="B342" s="89" t="s">
        <v>747</v>
      </c>
      <c r="C342" s="89"/>
      <c r="D342" s="90">
        <f>D343</f>
        <v>200000</v>
      </c>
      <c r="E342" s="70">
        <f>E343</f>
        <v>0</v>
      </c>
    </row>
    <row r="343" spans="1:5" hidden="1" x14ac:dyDescent="0.25">
      <c r="A343" s="91" t="s">
        <v>748</v>
      </c>
      <c r="B343" s="93" t="s">
        <v>749</v>
      </c>
      <c r="C343" s="93"/>
      <c r="D343" s="74">
        <f>D344</f>
        <v>200000</v>
      </c>
      <c r="E343" s="70">
        <f>E344</f>
        <v>0</v>
      </c>
    </row>
    <row r="344" spans="1:5" ht="45.2" hidden="1" x14ac:dyDescent="0.25">
      <c r="A344" s="91" t="s">
        <v>476</v>
      </c>
      <c r="B344" s="93"/>
      <c r="C344" s="93" t="s">
        <v>477</v>
      </c>
      <c r="D344" s="74">
        <v>200000</v>
      </c>
      <c r="E344" s="70">
        <v>0</v>
      </c>
    </row>
    <row r="345" spans="1:5" ht="94.6" customHeight="1" x14ac:dyDescent="0.25">
      <c r="A345" s="87" t="s">
        <v>750</v>
      </c>
      <c r="B345" s="89" t="s">
        <v>751</v>
      </c>
      <c r="C345" s="89"/>
      <c r="D345" s="90">
        <f>D346</f>
        <v>2489424</v>
      </c>
      <c r="E345" s="90">
        <f>E346</f>
        <v>645792</v>
      </c>
    </row>
    <row r="346" spans="1:5" ht="30.15" x14ac:dyDescent="0.25">
      <c r="A346" s="91" t="s">
        <v>752</v>
      </c>
      <c r="B346" s="93" t="s">
        <v>753</v>
      </c>
      <c r="C346" s="93"/>
      <c r="D346" s="74">
        <f>D347+D348</f>
        <v>2489424</v>
      </c>
      <c r="E346" s="74">
        <f>E347+E348</f>
        <v>645792</v>
      </c>
    </row>
    <row r="347" spans="1:5" ht="90.35" x14ac:dyDescent="0.25">
      <c r="A347" s="91" t="s">
        <v>540</v>
      </c>
      <c r="B347" s="93"/>
      <c r="C347" s="93" t="s">
        <v>541</v>
      </c>
      <c r="D347" s="74">
        <f>ПР7!F310</f>
        <v>2273292</v>
      </c>
      <c r="E347" s="74">
        <f>ПР7!G310</f>
        <v>619752</v>
      </c>
    </row>
    <row r="348" spans="1:5" ht="45.2" x14ac:dyDescent="0.25">
      <c r="A348" s="91" t="str">
        <f>ПР7!A311</f>
        <v>Предоставление субсидий бюджетным, автономным учреждениям и иным некоммерческим организациям</v>
      </c>
      <c r="B348" s="93"/>
      <c r="C348" s="93">
        <v>600</v>
      </c>
      <c r="D348" s="74">
        <f>ПР7!F311</f>
        <v>216132</v>
      </c>
      <c r="E348" s="74">
        <f>ПР7!G311</f>
        <v>26040</v>
      </c>
    </row>
    <row r="349" spans="1:5" ht="62.85" x14ac:dyDescent="0.25">
      <c r="A349" s="83" t="s">
        <v>754</v>
      </c>
      <c r="B349" s="85" t="s">
        <v>755</v>
      </c>
      <c r="C349" s="85"/>
      <c r="D349" s="86">
        <f>D350+D353+D356</f>
        <v>8050800</v>
      </c>
      <c r="E349" s="86">
        <f>E350+E353+E356</f>
        <v>5365262.97</v>
      </c>
    </row>
    <row r="350" spans="1:5" ht="45.2" x14ac:dyDescent="0.25">
      <c r="A350" s="87" t="s">
        <v>1037</v>
      </c>
      <c r="B350" s="89" t="s">
        <v>1038</v>
      </c>
      <c r="C350" s="89"/>
      <c r="D350" s="90">
        <f>D351</f>
        <v>5079000</v>
      </c>
      <c r="E350" s="70">
        <f>E351</f>
        <v>3278778</v>
      </c>
    </row>
    <row r="351" spans="1:5" ht="30.15" x14ac:dyDescent="0.25">
      <c r="A351" s="91" t="s">
        <v>758</v>
      </c>
      <c r="B351" s="93" t="s">
        <v>1039</v>
      </c>
      <c r="C351" s="93"/>
      <c r="D351" s="74">
        <f>D352</f>
        <v>5079000</v>
      </c>
      <c r="E351" s="70">
        <f>E352</f>
        <v>3278778</v>
      </c>
    </row>
    <row r="352" spans="1:5" ht="45.2" x14ac:dyDescent="0.25">
      <c r="A352" s="91" t="s">
        <v>542</v>
      </c>
      <c r="B352" s="93"/>
      <c r="C352" s="93" t="s">
        <v>543</v>
      </c>
      <c r="D352" s="74">
        <f>ПР7!F603</f>
        <v>5079000</v>
      </c>
      <c r="E352" s="74">
        <f>ПР7!G603</f>
        <v>3278778</v>
      </c>
    </row>
    <row r="353" spans="1:5" ht="60.25" x14ac:dyDescent="0.25">
      <c r="A353" s="87" t="s">
        <v>756</v>
      </c>
      <c r="B353" s="89" t="s">
        <v>757</v>
      </c>
      <c r="C353" s="89"/>
      <c r="D353" s="90">
        <f>D354</f>
        <v>342900</v>
      </c>
      <c r="E353" s="70">
        <f>E354</f>
        <v>118800</v>
      </c>
    </row>
    <row r="354" spans="1:5" ht="30.15" x14ac:dyDescent="0.25">
      <c r="A354" s="91" t="s">
        <v>758</v>
      </c>
      <c r="B354" s="93" t="s">
        <v>759</v>
      </c>
      <c r="C354" s="93"/>
      <c r="D354" s="74">
        <f>D355</f>
        <v>342900</v>
      </c>
      <c r="E354" s="70">
        <f>E355</f>
        <v>118800</v>
      </c>
    </row>
    <row r="355" spans="1:5" ht="45.2" x14ac:dyDescent="0.25">
      <c r="A355" s="91" t="s">
        <v>542</v>
      </c>
      <c r="B355" s="93"/>
      <c r="C355" s="93" t="s">
        <v>543</v>
      </c>
      <c r="D355" s="74">
        <f>ПР7!F318</f>
        <v>342900</v>
      </c>
      <c r="E355" s="74">
        <f>ПР7!G318</f>
        <v>118800</v>
      </c>
    </row>
    <row r="356" spans="1:5" ht="45.2" x14ac:dyDescent="0.25">
      <c r="A356" s="87" t="s">
        <v>760</v>
      </c>
      <c r="B356" s="89" t="s">
        <v>761</v>
      </c>
      <c r="C356" s="89"/>
      <c r="D356" s="90">
        <f>D357</f>
        <v>2628900</v>
      </c>
      <c r="E356" s="70">
        <f>E357</f>
        <v>1967684.97</v>
      </c>
    </row>
    <row r="357" spans="1:5" ht="30.15" x14ac:dyDescent="0.25">
      <c r="A357" s="91" t="s">
        <v>758</v>
      </c>
      <c r="B357" s="93" t="s">
        <v>762</v>
      </c>
      <c r="C357" s="93"/>
      <c r="D357" s="74">
        <f>D358</f>
        <v>2628900</v>
      </c>
      <c r="E357" s="70">
        <f>E358</f>
        <v>1967684.97</v>
      </c>
    </row>
    <row r="358" spans="1:5" ht="45.2" x14ac:dyDescent="0.25">
      <c r="A358" s="91" t="s">
        <v>542</v>
      </c>
      <c r="B358" s="93"/>
      <c r="C358" s="93" t="s">
        <v>543</v>
      </c>
      <c r="D358" s="74">
        <f>ПР7!F321</f>
        <v>2628900</v>
      </c>
      <c r="E358" s="74">
        <f>ПР7!G321</f>
        <v>1967684.97</v>
      </c>
    </row>
    <row r="359" spans="1:5" s="147" customFormat="1" ht="45.2" hidden="1" x14ac:dyDescent="0.25">
      <c r="A359" s="94" t="s">
        <v>763</v>
      </c>
      <c r="B359" s="96" t="s">
        <v>764</v>
      </c>
      <c r="C359" s="96"/>
      <c r="D359" s="97">
        <f t="shared" ref="D359:E362" si="2">D360</f>
        <v>500000</v>
      </c>
      <c r="E359" s="135">
        <f t="shared" si="2"/>
        <v>0</v>
      </c>
    </row>
    <row r="360" spans="1:5" s="147" customFormat="1" ht="47.15" hidden="1" x14ac:dyDescent="0.25">
      <c r="A360" s="83" t="s">
        <v>765</v>
      </c>
      <c r="B360" s="85" t="s">
        <v>766</v>
      </c>
      <c r="C360" s="85"/>
      <c r="D360" s="86">
        <f t="shared" si="2"/>
        <v>500000</v>
      </c>
      <c r="E360" s="72">
        <f t="shared" si="2"/>
        <v>0</v>
      </c>
    </row>
    <row r="361" spans="1:5" s="147" customFormat="1" ht="30.15" hidden="1" x14ac:dyDescent="0.25">
      <c r="A361" s="87" t="s">
        <v>767</v>
      </c>
      <c r="B361" s="89" t="s">
        <v>768</v>
      </c>
      <c r="C361" s="89"/>
      <c r="D361" s="90">
        <f t="shared" si="2"/>
        <v>500000</v>
      </c>
      <c r="E361" s="70">
        <f t="shared" si="2"/>
        <v>0</v>
      </c>
    </row>
    <row r="362" spans="1:5" s="147" customFormat="1" ht="30.15" hidden="1" x14ac:dyDescent="0.25">
      <c r="A362" s="91" t="s">
        <v>769</v>
      </c>
      <c r="B362" s="93" t="s">
        <v>770</v>
      </c>
      <c r="C362" s="93"/>
      <c r="D362" s="74">
        <f t="shared" si="2"/>
        <v>500000</v>
      </c>
      <c r="E362" s="70">
        <f t="shared" si="2"/>
        <v>0</v>
      </c>
    </row>
    <row r="363" spans="1:5" s="147" customFormat="1" hidden="1" x14ac:dyDescent="0.25">
      <c r="A363" s="91" t="s">
        <v>562</v>
      </c>
      <c r="B363" s="93"/>
      <c r="C363" s="93" t="s">
        <v>563</v>
      </c>
      <c r="D363" s="74">
        <f>ПР7!F326</f>
        <v>500000</v>
      </c>
      <c r="E363" s="74">
        <f>ПР7!G326</f>
        <v>0</v>
      </c>
    </row>
    <row r="364" spans="1:5" s="147" customFormat="1" ht="45.2" x14ac:dyDescent="0.25">
      <c r="A364" s="94" t="s">
        <v>771</v>
      </c>
      <c r="B364" s="96" t="s">
        <v>772</v>
      </c>
      <c r="C364" s="96"/>
      <c r="D364" s="97">
        <f>D365+D372</f>
        <v>7111117</v>
      </c>
      <c r="E364" s="97">
        <f>E365+E372</f>
        <v>4848971.7300000004</v>
      </c>
    </row>
    <row r="365" spans="1:5" s="147" customFormat="1" ht="62.85" x14ac:dyDescent="0.25">
      <c r="A365" s="83" t="s">
        <v>773</v>
      </c>
      <c r="B365" s="85" t="s">
        <v>774</v>
      </c>
      <c r="C365" s="85"/>
      <c r="D365" s="86">
        <f>D366</f>
        <v>4574795</v>
      </c>
      <c r="E365" s="86">
        <f>E366</f>
        <v>3943726.73</v>
      </c>
    </row>
    <row r="366" spans="1:5" s="147" customFormat="1" ht="60.25" x14ac:dyDescent="0.25">
      <c r="A366" s="87" t="s">
        <v>775</v>
      </c>
      <c r="B366" s="89" t="s">
        <v>776</v>
      </c>
      <c r="C366" s="89"/>
      <c r="D366" s="90">
        <f>D367+D369</f>
        <v>4574795</v>
      </c>
      <c r="E366" s="90">
        <f>E367+E369</f>
        <v>3943726.73</v>
      </c>
    </row>
    <row r="367" spans="1:5" s="147" customFormat="1" x14ac:dyDescent="0.25">
      <c r="A367" s="91" t="s">
        <v>777</v>
      </c>
      <c r="B367" s="93" t="s">
        <v>778</v>
      </c>
      <c r="C367" s="93"/>
      <c r="D367" s="74">
        <f>D368</f>
        <v>24795</v>
      </c>
      <c r="E367" s="74">
        <f>E368</f>
        <v>24795</v>
      </c>
    </row>
    <row r="368" spans="1:5" s="147" customFormat="1" ht="45.2" x14ac:dyDescent="0.25">
      <c r="A368" s="91" t="s">
        <v>542</v>
      </c>
      <c r="B368" s="93"/>
      <c r="C368" s="93" t="s">
        <v>543</v>
      </c>
      <c r="D368" s="74">
        <f>ПР7!F331</f>
        <v>24795</v>
      </c>
      <c r="E368" s="74">
        <f>ПР7!G331</f>
        <v>24795</v>
      </c>
    </row>
    <row r="369" spans="1:5" s="147" customFormat="1" ht="30.15" x14ac:dyDescent="0.25">
      <c r="A369" s="91" t="s">
        <v>779</v>
      </c>
      <c r="B369" s="93" t="s">
        <v>780</v>
      </c>
      <c r="C369" s="93"/>
      <c r="D369" s="74">
        <f>D370+D371</f>
        <v>4550000</v>
      </c>
      <c r="E369" s="74">
        <f>E370+E371</f>
        <v>3918931.73</v>
      </c>
    </row>
    <row r="370" spans="1:5" s="147" customFormat="1" ht="45.2" x14ac:dyDescent="0.25">
      <c r="A370" s="91" t="s">
        <v>542</v>
      </c>
      <c r="B370" s="93"/>
      <c r="C370" s="93" t="s">
        <v>543</v>
      </c>
      <c r="D370" s="74">
        <f>ПР7!F333</f>
        <v>3950000</v>
      </c>
      <c r="E370" s="74">
        <f>ПР7!G333</f>
        <v>3918931.73</v>
      </c>
    </row>
    <row r="371" spans="1:5" s="147" customFormat="1" ht="45.2" hidden="1" x14ac:dyDescent="0.25">
      <c r="A371" s="91" t="str">
        <f>ПР7!A334</f>
        <v>Предоставление субсидий бюджетным, автономным учреждениям и иным некоммерческим организациям</v>
      </c>
      <c r="B371" s="93"/>
      <c r="C371" s="93">
        <v>600</v>
      </c>
      <c r="D371" s="74">
        <f>ПР7!F334</f>
        <v>600000</v>
      </c>
      <c r="E371" s="74">
        <f>ПР7!G334</f>
        <v>0</v>
      </c>
    </row>
    <row r="372" spans="1:5" s="147" customFormat="1" ht="47.15" x14ac:dyDescent="0.25">
      <c r="A372" s="83" t="s">
        <v>781</v>
      </c>
      <c r="B372" s="85" t="s">
        <v>782</v>
      </c>
      <c r="C372" s="85"/>
      <c r="D372" s="86">
        <f>D373</f>
        <v>2536322</v>
      </c>
      <c r="E372" s="86">
        <f>E373</f>
        <v>905245</v>
      </c>
    </row>
    <row r="373" spans="1:5" s="147" customFormat="1" ht="30.15" x14ac:dyDescent="0.25">
      <c r="A373" s="87" t="s">
        <v>783</v>
      </c>
      <c r="B373" s="89" t="s">
        <v>784</v>
      </c>
      <c r="C373" s="89"/>
      <c r="D373" s="90">
        <f>D374+D376</f>
        <v>2536322</v>
      </c>
      <c r="E373" s="90">
        <f>E374+E376</f>
        <v>905245</v>
      </c>
    </row>
    <row r="374" spans="1:5" s="147" customFormat="1" ht="30.15" hidden="1" x14ac:dyDescent="0.25">
      <c r="A374" s="91" t="s">
        <v>785</v>
      </c>
      <c r="B374" s="93" t="s">
        <v>786</v>
      </c>
      <c r="C374" s="93"/>
      <c r="D374" s="74">
        <v>126591</v>
      </c>
      <c r="E374" s="70">
        <f>E375</f>
        <v>0</v>
      </c>
    </row>
    <row r="375" spans="1:5" s="147" customFormat="1" ht="45.2" hidden="1" x14ac:dyDescent="0.25">
      <c r="A375" s="91" t="s">
        <v>542</v>
      </c>
      <c r="B375" s="93"/>
      <c r="C375" s="93" t="s">
        <v>543</v>
      </c>
      <c r="D375" s="74">
        <f>ПР7!F338</f>
        <v>126591</v>
      </c>
      <c r="E375" s="74">
        <f>ПР7!G338</f>
        <v>0</v>
      </c>
    </row>
    <row r="376" spans="1:5" s="147" customFormat="1" ht="30.15" x14ac:dyDescent="0.25">
      <c r="A376" s="91" t="s">
        <v>787</v>
      </c>
      <c r="B376" s="93" t="s">
        <v>788</v>
      </c>
      <c r="C376" s="93"/>
      <c r="D376" s="74">
        <v>2409731</v>
      </c>
      <c r="E376" s="70">
        <f>E377</f>
        <v>905245</v>
      </c>
    </row>
    <row r="377" spans="1:5" s="147" customFormat="1" ht="45.2" x14ac:dyDescent="0.25">
      <c r="A377" s="91" t="s">
        <v>542</v>
      </c>
      <c r="B377" s="93"/>
      <c r="C377" s="93" t="s">
        <v>543</v>
      </c>
      <c r="D377" s="74">
        <f>ПР7!F340</f>
        <v>2409731</v>
      </c>
      <c r="E377" s="74">
        <f>ПР7!G340</f>
        <v>905245</v>
      </c>
    </row>
    <row r="378" spans="1:5" ht="45.2" x14ac:dyDescent="0.25">
      <c r="A378" s="94" t="s">
        <v>789</v>
      </c>
      <c r="B378" s="96" t="s">
        <v>790</v>
      </c>
      <c r="C378" s="96"/>
      <c r="D378" s="58">
        <f>D379+D406+D412+D416</f>
        <v>117309472</v>
      </c>
      <c r="E378" s="135">
        <f>E379+E406+E412+E416</f>
        <v>81792365.039999992</v>
      </c>
    </row>
    <row r="379" spans="1:5" ht="47.15" x14ac:dyDescent="0.25">
      <c r="A379" s="83" t="s">
        <v>791</v>
      </c>
      <c r="B379" s="85" t="s">
        <v>792</v>
      </c>
      <c r="C379" s="85"/>
      <c r="D379" s="60">
        <f>D380+D387+D401</f>
        <v>92097178</v>
      </c>
      <c r="E379" s="72">
        <f>E380+E387+E401</f>
        <v>64369752.039999999</v>
      </c>
    </row>
    <row r="380" spans="1:5" ht="45.2" x14ac:dyDescent="0.25">
      <c r="A380" s="87" t="s">
        <v>793</v>
      </c>
      <c r="B380" s="89" t="s">
        <v>794</v>
      </c>
      <c r="C380" s="89"/>
      <c r="D380" s="59">
        <f>D381</f>
        <v>37865000</v>
      </c>
      <c r="E380" s="73">
        <f>E381</f>
        <v>32860273</v>
      </c>
    </row>
    <row r="381" spans="1:5" ht="30.15" x14ac:dyDescent="0.25">
      <c r="A381" s="91" t="s">
        <v>795</v>
      </c>
      <c r="B381" s="93" t="s">
        <v>796</v>
      </c>
      <c r="C381" s="93"/>
      <c r="D381" s="57">
        <f>D382+D383+D384+D385+D386</f>
        <v>37865000</v>
      </c>
      <c r="E381" s="70">
        <f>E382+E383+E384+E385+E386</f>
        <v>32860273</v>
      </c>
    </row>
    <row r="382" spans="1:5" ht="90.35" x14ac:dyDescent="0.25">
      <c r="A382" s="91" t="s">
        <v>540</v>
      </c>
      <c r="B382" s="93"/>
      <c r="C382" s="93" t="s">
        <v>541</v>
      </c>
      <c r="D382" s="57">
        <v>33540950</v>
      </c>
      <c r="E382" s="70">
        <v>29207005</v>
      </c>
    </row>
    <row r="383" spans="1:5" ht="45.2" x14ac:dyDescent="0.25">
      <c r="A383" s="91" t="s">
        <v>542</v>
      </c>
      <c r="B383" s="93"/>
      <c r="C383" s="93" t="s">
        <v>543</v>
      </c>
      <c r="D383" s="57">
        <v>2750762</v>
      </c>
      <c r="E383" s="70">
        <v>2282707</v>
      </c>
    </row>
    <row r="384" spans="1:5" ht="28.5" customHeight="1" x14ac:dyDescent="0.25">
      <c r="A384" s="91" t="s">
        <v>512</v>
      </c>
      <c r="B384" s="93"/>
      <c r="C384" s="93">
        <v>300</v>
      </c>
      <c r="D384" s="57">
        <v>62000</v>
      </c>
      <c r="E384" s="70">
        <v>60566</v>
      </c>
    </row>
    <row r="385" spans="1:5" ht="45.2" x14ac:dyDescent="0.25">
      <c r="A385" s="91" t="s">
        <v>476</v>
      </c>
      <c r="B385" s="93"/>
      <c r="C385" s="93" t="s">
        <v>477</v>
      </c>
      <c r="D385" s="57">
        <v>1176488</v>
      </c>
      <c r="E385" s="70">
        <v>580640</v>
      </c>
    </row>
    <row r="386" spans="1:5" x14ac:dyDescent="0.25">
      <c r="A386" s="91" t="s">
        <v>562</v>
      </c>
      <c r="B386" s="93"/>
      <c r="C386" s="93" t="s">
        <v>563</v>
      </c>
      <c r="D386" s="57">
        <v>334800</v>
      </c>
      <c r="E386" s="70">
        <v>729355</v>
      </c>
    </row>
    <row r="387" spans="1:5" ht="45.2" x14ac:dyDescent="0.25">
      <c r="A387" s="87" t="s">
        <v>797</v>
      </c>
      <c r="B387" s="89" t="s">
        <v>798</v>
      </c>
      <c r="C387" s="89"/>
      <c r="D387" s="59">
        <f>D388+D390+D392+D395+D397+D399</f>
        <v>19731340</v>
      </c>
      <c r="E387" s="73">
        <f>E388+E390+E392+E395+E397+E399</f>
        <v>8972097.0399999991</v>
      </c>
    </row>
    <row r="388" spans="1:5" ht="45.2" hidden="1" x14ac:dyDescent="0.25">
      <c r="A388" s="91" t="s">
        <v>1149</v>
      </c>
      <c r="B388" s="93" t="s">
        <v>1150</v>
      </c>
      <c r="C388" s="89"/>
      <c r="D388" s="59">
        <f>D389</f>
        <v>393409</v>
      </c>
      <c r="E388" s="73">
        <f>E389</f>
        <v>0</v>
      </c>
    </row>
    <row r="389" spans="1:5" ht="45.2" hidden="1" x14ac:dyDescent="0.25">
      <c r="A389" s="91" t="s">
        <v>542</v>
      </c>
      <c r="B389" s="93"/>
      <c r="C389" s="89">
        <v>200</v>
      </c>
      <c r="D389" s="59">
        <v>393409</v>
      </c>
      <c r="E389" s="73">
        <v>0</v>
      </c>
    </row>
    <row r="390" spans="1:5" ht="45.2" hidden="1" x14ac:dyDescent="0.25">
      <c r="A390" s="91" t="s">
        <v>1152</v>
      </c>
      <c r="B390" s="93" t="s">
        <v>1151</v>
      </c>
      <c r="C390" s="89"/>
      <c r="D390" s="59">
        <f>D391</f>
        <v>88790</v>
      </c>
      <c r="E390" s="73">
        <f>E391</f>
        <v>0</v>
      </c>
    </row>
    <row r="391" spans="1:5" ht="45.2" hidden="1" x14ac:dyDescent="0.25">
      <c r="A391" s="91" t="s">
        <v>542</v>
      </c>
      <c r="B391" s="93"/>
      <c r="C391" s="89">
        <v>200</v>
      </c>
      <c r="D391" s="59">
        <v>88790</v>
      </c>
      <c r="E391" s="73">
        <v>0</v>
      </c>
    </row>
    <row r="392" spans="1:5" ht="30.15" x14ac:dyDescent="0.25">
      <c r="A392" s="91" t="s">
        <v>785</v>
      </c>
      <c r="B392" s="93" t="s">
        <v>799</v>
      </c>
      <c r="C392" s="93"/>
      <c r="D392" s="57">
        <f>D393</f>
        <v>14390642</v>
      </c>
      <c r="E392" s="70">
        <f>E393+E394</f>
        <v>8885613</v>
      </c>
    </row>
    <row r="393" spans="1:5" ht="45.2" x14ac:dyDescent="0.25">
      <c r="A393" s="91" t="s">
        <v>542</v>
      </c>
      <c r="B393" s="93"/>
      <c r="C393" s="93" t="s">
        <v>543</v>
      </c>
      <c r="D393" s="57">
        <v>14390642</v>
      </c>
      <c r="E393" s="70">
        <v>7443271</v>
      </c>
    </row>
    <row r="394" spans="1:5" ht="45.2" x14ac:dyDescent="0.25">
      <c r="A394" s="91" t="s">
        <v>476</v>
      </c>
      <c r="B394" s="93"/>
      <c r="C394" s="93">
        <v>600</v>
      </c>
      <c r="D394" s="57"/>
      <c r="E394" s="70">
        <v>1442342</v>
      </c>
    </row>
    <row r="395" spans="1:5" ht="47.3" hidden="1" customHeight="1" x14ac:dyDescent="0.25">
      <c r="A395" s="91" t="s">
        <v>1148</v>
      </c>
      <c r="B395" s="93" t="s">
        <v>1147</v>
      </c>
      <c r="C395" s="93"/>
      <c r="D395" s="57">
        <f>D396</f>
        <v>2974829</v>
      </c>
      <c r="E395" s="55">
        <f>E396</f>
        <v>0</v>
      </c>
    </row>
    <row r="396" spans="1:5" ht="47.3" hidden="1" customHeight="1" x14ac:dyDescent="0.25">
      <c r="A396" s="91" t="s">
        <v>542</v>
      </c>
      <c r="B396" s="93"/>
      <c r="C396" s="93">
        <v>200</v>
      </c>
      <c r="D396" s="57">
        <v>2974829</v>
      </c>
      <c r="E396" s="55">
        <v>0</v>
      </c>
    </row>
    <row r="397" spans="1:5" ht="63" hidden="1" customHeight="1" x14ac:dyDescent="0.25">
      <c r="A397" s="91" t="s">
        <v>1154</v>
      </c>
      <c r="B397" s="93" t="s">
        <v>1153</v>
      </c>
      <c r="C397" s="93"/>
      <c r="D397" s="57">
        <f>D398</f>
        <v>1687000</v>
      </c>
      <c r="E397" s="55">
        <f>E398</f>
        <v>0</v>
      </c>
    </row>
    <row r="398" spans="1:5" ht="47.3" hidden="1" customHeight="1" x14ac:dyDescent="0.25">
      <c r="A398" s="91" t="s">
        <v>542</v>
      </c>
      <c r="B398" s="93"/>
      <c r="C398" s="93">
        <v>200</v>
      </c>
      <c r="D398" s="57">
        <v>1687000</v>
      </c>
      <c r="E398" s="55">
        <v>0</v>
      </c>
    </row>
    <row r="399" spans="1:5" ht="45.2" x14ac:dyDescent="0.25">
      <c r="A399" s="91" t="s">
        <v>800</v>
      </c>
      <c r="B399" s="93" t="s">
        <v>801</v>
      </c>
      <c r="C399" s="93"/>
      <c r="D399" s="57">
        <f>D400</f>
        <v>196670</v>
      </c>
      <c r="E399" s="70">
        <f>E400</f>
        <v>86484.04</v>
      </c>
    </row>
    <row r="400" spans="1:5" ht="45.2" x14ac:dyDescent="0.25">
      <c r="A400" s="91" t="s">
        <v>542</v>
      </c>
      <c r="B400" s="93"/>
      <c r="C400" s="93" t="s">
        <v>543</v>
      </c>
      <c r="D400" s="57">
        <v>196670</v>
      </c>
      <c r="E400" s="70">
        <v>86484.04</v>
      </c>
    </row>
    <row r="401" spans="1:5" ht="51.75" customHeight="1" x14ac:dyDescent="0.25">
      <c r="A401" s="87" t="s">
        <v>802</v>
      </c>
      <c r="B401" s="89" t="s">
        <v>803</v>
      </c>
      <c r="C401" s="89"/>
      <c r="D401" s="59">
        <f>D402+D404</f>
        <v>34500838</v>
      </c>
      <c r="E401" s="73">
        <f>E402+E404</f>
        <v>22537382</v>
      </c>
    </row>
    <row r="402" spans="1:5" ht="45.2" x14ac:dyDescent="0.25">
      <c r="A402" s="91" t="s">
        <v>804</v>
      </c>
      <c r="B402" s="93" t="s">
        <v>805</v>
      </c>
      <c r="C402" s="93"/>
      <c r="D402" s="57">
        <f>D403</f>
        <v>27063264</v>
      </c>
      <c r="E402" s="70">
        <f>E403</f>
        <v>22537382</v>
      </c>
    </row>
    <row r="403" spans="1:5" ht="45.2" x14ac:dyDescent="0.25">
      <c r="A403" s="91" t="s">
        <v>542</v>
      </c>
      <c r="B403" s="93"/>
      <c r="C403" s="93" t="s">
        <v>543</v>
      </c>
      <c r="D403" s="57">
        <v>27063264</v>
      </c>
      <c r="E403" s="70">
        <v>22537382</v>
      </c>
    </row>
    <row r="404" spans="1:5" ht="60.05" hidden="1" customHeight="1" x14ac:dyDescent="0.25">
      <c r="A404" s="91" t="s">
        <v>1155</v>
      </c>
      <c r="B404" s="93" t="s">
        <v>1156</v>
      </c>
      <c r="C404" s="93"/>
      <c r="D404" s="57">
        <f>D405</f>
        <v>7437574</v>
      </c>
      <c r="E404" s="70">
        <f>E405</f>
        <v>0</v>
      </c>
    </row>
    <row r="405" spans="1:5" ht="60.05" hidden="1" customHeight="1" x14ac:dyDescent="0.25">
      <c r="A405" s="91" t="s">
        <v>542</v>
      </c>
      <c r="B405" s="93"/>
      <c r="C405" s="93">
        <v>200</v>
      </c>
      <c r="D405" s="57">
        <v>7437574</v>
      </c>
      <c r="E405" s="70">
        <v>0</v>
      </c>
    </row>
    <row r="406" spans="1:5" ht="62.85" x14ac:dyDescent="0.25">
      <c r="A406" s="83" t="s">
        <v>806</v>
      </c>
      <c r="B406" s="85" t="s">
        <v>807</v>
      </c>
      <c r="C406" s="85"/>
      <c r="D406" s="60">
        <f>D407</f>
        <v>525818</v>
      </c>
      <c r="E406" s="72">
        <f>E407</f>
        <v>285003</v>
      </c>
    </row>
    <row r="407" spans="1:5" ht="30.15" x14ac:dyDescent="0.25">
      <c r="A407" s="87" t="s">
        <v>808</v>
      </c>
      <c r="B407" s="89" t="s">
        <v>809</v>
      </c>
      <c r="C407" s="89"/>
      <c r="D407" s="59">
        <f>D408+D410</f>
        <v>525818</v>
      </c>
      <c r="E407" s="70">
        <f>E408+E410</f>
        <v>285003</v>
      </c>
    </row>
    <row r="408" spans="1:5" ht="30.15" x14ac:dyDescent="0.25">
      <c r="A408" s="91" t="s">
        <v>810</v>
      </c>
      <c r="B408" s="93" t="s">
        <v>811</v>
      </c>
      <c r="C408" s="93"/>
      <c r="D408" s="57">
        <f>D409</f>
        <v>471000</v>
      </c>
      <c r="E408" s="70">
        <f>E409</f>
        <v>251522</v>
      </c>
    </row>
    <row r="409" spans="1:5" ht="45.2" x14ac:dyDescent="0.25">
      <c r="A409" s="91" t="s">
        <v>542</v>
      </c>
      <c r="B409" s="93"/>
      <c r="C409" s="93" t="s">
        <v>543</v>
      </c>
      <c r="D409" s="57">
        <v>471000</v>
      </c>
      <c r="E409" s="70">
        <v>251522</v>
      </c>
    </row>
    <row r="410" spans="1:5" ht="30.15" x14ac:dyDescent="0.25">
      <c r="A410" s="91" t="s">
        <v>812</v>
      </c>
      <c r="B410" s="93" t="s">
        <v>813</v>
      </c>
      <c r="C410" s="93"/>
      <c r="D410" s="57">
        <f>D411</f>
        <v>54818</v>
      </c>
      <c r="E410" s="70">
        <f>E411</f>
        <v>33481</v>
      </c>
    </row>
    <row r="411" spans="1:5" ht="45.2" x14ac:dyDescent="0.25">
      <c r="A411" s="91" t="s">
        <v>542</v>
      </c>
      <c r="B411" s="93"/>
      <c r="C411" s="93" t="s">
        <v>543</v>
      </c>
      <c r="D411" s="57">
        <v>54818</v>
      </c>
      <c r="E411" s="70">
        <v>33481</v>
      </c>
    </row>
    <row r="412" spans="1:5" ht="62.85" x14ac:dyDescent="0.25">
      <c r="A412" s="83" t="s">
        <v>814</v>
      </c>
      <c r="B412" s="85" t="s">
        <v>815</v>
      </c>
      <c r="C412" s="85"/>
      <c r="D412" s="60">
        <f t="shared" ref="D412:E414" si="3">D413</f>
        <v>4659898</v>
      </c>
      <c r="E412" s="72">
        <f t="shared" si="3"/>
        <v>2907735</v>
      </c>
    </row>
    <row r="413" spans="1:5" ht="30.15" x14ac:dyDescent="0.25">
      <c r="A413" s="87" t="s">
        <v>816</v>
      </c>
      <c r="B413" s="89" t="s">
        <v>817</v>
      </c>
      <c r="C413" s="89"/>
      <c r="D413" s="59">
        <f t="shared" si="3"/>
        <v>4659898</v>
      </c>
      <c r="E413" s="70">
        <f t="shared" si="3"/>
        <v>2907735</v>
      </c>
    </row>
    <row r="414" spans="1:5" ht="45.2" x14ac:dyDescent="0.25">
      <c r="A414" s="91" t="s">
        <v>818</v>
      </c>
      <c r="B414" s="93" t="s">
        <v>819</v>
      </c>
      <c r="C414" s="93"/>
      <c r="D414" s="57">
        <f t="shared" si="3"/>
        <v>4659898</v>
      </c>
      <c r="E414" s="70">
        <f t="shared" si="3"/>
        <v>2907735</v>
      </c>
    </row>
    <row r="415" spans="1:5" ht="45.2" x14ac:dyDescent="0.25">
      <c r="A415" s="91" t="s">
        <v>542</v>
      </c>
      <c r="B415" s="93"/>
      <c r="C415" s="93" t="s">
        <v>543</v>
      </c>
      <c r="D415" s="57">
        <v>4659898</v>
      </c>
      <c r="E415" s="70">
        <v>2907735</v>
      </c>
    </row>
    <row r="416" spans="1:5" ht="110" x14ac:dyDescent="0.25">
      <c r="A416" s="83" t="s">
        <v>820</v>
      </c>
      <c r="B416" s="85" t="s">
        <v>821</v>
      </c>
      <c r="C416" s="85"/>
      <c r="D416" s="60">
        <f t="shared" ref="D416:E418" si="4">D417</f>
        <v>20026578</v>
      </c>
      <c r="E416" s="72">
        <f t="shared" si="4"/>
        <v>14229875</v>
      </c>
    </row>
    <row r="417" spans="1:5" ht="45.2" x14ac:dyDescent="0.25">
      <c r="A417" s="87" t="s">
        <v>822</v>
      </c>
      <c r="B417" s="89" t="s">
        <v>823</v>
      </c>
      <c r="C417" s="89"/>
      <c r="D417" s="59">
        <f t="shared" si="4"/>
        <v>20026578</v>
      </c>
      <c r="E417" s="70">
        <f t="shared" si="4"/>
        <v>14229875</v>
      </c>
    </row>
    <row r="418" spans="1:5" ht="30.15" x14ac:dyDescent="0.25">
      <c r="A418" s="91" t="s">
        <v>824</v>
      </c>
      <c r="B418" s="93" t="s">
        <v>825</v>
      </c>
      <c r="C418" s="93"/>
      <c r="D418" s="57">
        <f t="shared" si="4"/>
        <v>20026578</v>
      </c>
      <c r="E418" s="70">
        <f t="shared" si="4"/>
        <v>14229875</v>
      </c>
    </row>
    <row r="419" spans="1:5" ht="45.2" x14ac:dyDescent="0.25">
      <c r="A419" s="91" t="s">
        <v>542</v>
      </c>
      <c r="B419" s="93"/>
      <c r="C419" s="93" t="s">
        <v>543</v>
      </c>
      <c r="D419" s="57">
        <v>20026578</v>
      </c>
      <c r="E419" s="70">
        <v>14229875</v>
      </c>
    </row>
    <row r="420" spans="1:5" ht="45.2" x14ac:dyDescent="0.25">
      <c r="A420" s="94" t="s">
        <v>826</v>
      </c>
      <c r="B420" s="96" t="s">
        <v>827</v>
      </c>
      <c r="C420" s="96"/>
      <c r="D420" s="58" t="e">
        <f>D421+D437</f>
        <v>#REF!</v>
      </c>
      <c r="E420" s="135">
        <f>E421+E437</f>
        <v>350551205.04000002</v>
      </c>
    </row>
    <row r="421" spans="1:5" ht="47.15" x14ac:dyDescent="0.25">
      <c r="A421" s="83" t="s">
        <v>828</v>
      </c>
      <c r="B421" s="85" t="s">
        <v>829</v>
      </c>
      <c r="C421" s="85"/>
      <c r="D421" s="60" t="e">
        <f>D422+D431+D434+#REF!</f>
        <v>#REF!</v>
      </c>
      <c r="E421" s="72">
        <f>E422+E431+E435</f>
        <v>24686833</v>
      </c>
    </row>
    <row r="422" spans="1:5" ht="30.15" x14ac:dyDescent="0.25">
      <c r="A422" s="87" t="s">
        <v>830</v>
      </c>
      <c r="B422" s="89" t="s">
        <v>831</v>
      </c>
      <c r="C422" s="89"/>
      <c r="D422" s="59">
        <f>D423+D425</f>
        <v>6040000</v>
      </c>
      <c r="E422" s="73">
        <f>E423+E425+E428</f>
        <v>24686833</v>
      </c>
    </row>
    <row r="423" spans="1:5" ht="30.15" x14ac:dyDescent="0.25">
      <c r="A423" s="91" t="s">
        <v>832</v>
      </c>
      <c r="B423" s="93" t="s">
        <v>833</v>
      </c>
      <c r="C423" s="93"/>
      <c r="D423" s="57">
        <v>4240000</v>
      </c>
      <c r="E423" s="70">
        <f>E424</f>
        <v>794061</v>
      </c>
    </row>
    <row r="424" spans="1:5" ht="45.2" x14ac:dyDescent="0.25">
      <c r="A424" s="91" t="s">
        <v>542</v>
      </c>
      <c r="B424" s="93"/>
      <c r="C424" s="93" t="s">
        <v>543</v>
      </c>
      <c r="D424" s="57">
        <v>4240000</v>
      </c>
      <c r="E424" s="70">
        <v>794061</v>
      </c>
    </row>
    <row r="425" spans="1:5" ht="60.25" x14ac:dyDescent="0.25">
      <c r="A425" s="91" t="s">
        <v>834</v>
      </c>
      <c r="B425" s="93" t="s">
        <v>835</v>
      </c>
      <c r="C425" s="93"/>
      <c r="D425" s="57">
        <f>D426+D427</f>
        <v>1800000</v>
      </c>
      <c r="E425" s="70">
        <f>E426+E427</f>
        <v>1797000</v>
      </c>
    </row>
    <row r="426" spans="1:5" ht="45.2" x14ac:dyDescent="0.25">
      <c r="A426" s="91" t="s">
        <v>542</v>
      </c>
      <c r="B426" s="93"/>
      <c r="C426" s="93" t="s">
        <v>543</v>
      </c>
      <c r="D426" s="57">
        <v>1200000</v>
      </c>
      <c r="E426" s="70">
        <v>1797000</v>
      </c>
    </row>
    <row r="427" spans="1:5" ht="45.2" hidden="1" x14ac:dyDescent="0.25">
      <c r="A427" s="91" t="s">
        <v>476</v>
      </c>
      <c r="B427" s="93"/>
      <c r="C427" s="93">
        <v>600</v>
      </c>
      <c r="D427" s="57">
        <v>600000</v>
      </c>
      <c r="E427" s="70">
        <v>0</v>
      </c>
    </row>
    <row r="428" spans="1:5" s="179" customFormat="1" ht="30.15" x14ac:dyDescent="0.25">
      <c r="A428" s="87" t="str">
        <f>ПР7!A386</f>
        <v>Реализация проекта "Формирование комфортной городской среды"</v>
      </c>
      <c r="B428" s="89" t="str">
        <f>ПР7!C386</f>
        <v>11.1.F2.00000</v>
      </c>
      <c r="C428" s="89"/>
      <c r="D428" s="59"/>
      <c r="E428" s="73">
        <f>E429</f>
        <v>22095772</v>
      </c>
    </row>
    <row r="429" spans="1:5" ht="30.15" x14ac:dyDescent="0.25">
      <c r="A429" s="91" t="str">
        <f>ПР7!A387</f>
        <v>Расходы на реализацию программ формирования современной городской среды</v>
      </c>
      <c r="B429" s="93" t="str">
        <f>ПР7!C387</f>
        <v>11.1.F2.55556</v>
      </c>
      <c r="C429" s="93"/>
      <c r="D429" s="57"/>
      <c r="E429" s="70">
        <f>E430</f>
        <v>22095772</v>
      </c>
    </row>
    <row r="430" spans="1:5" ht="45.2" x14ac:dyDescent="0.25">
      <c r="A430" s="91" t="s">
        <v>542</v>
      </c>
      <c r="B430" s="93"/>
      <c r="C430" s="93">
        <v>200</v>
      </c>
      <c r="D430" s="57"/>
      <c r="E430" s="70">
        <f>22095772</f>
        <v>22095772</v>
      </c>
    </row>
    <row r="431" spans="1:5" hidden="1" x14ac:dyDescent="0.25">
      <c r="A431" s="87" t="s">
        <v>836</v>
      </c>
      <c r="B431" s="89" t="s">
        <v>837</v>
      </c>
      <c r="C431" s="89"/>
      <c r="D431" s="59">
        <f>D432</f>
        <v>25778934</v>
      </c>
      <c r="E431" s="73">
        <f>E432</f>
        <v>0</v>
      </c>
    </row>
    <row r="432" spans="1:5" ht="60.25" hidden="1" x14ac:dyDescent="0.25">
      <c r="A432" s="91" t="s">
        <v>838</v>
      </c>
      <c r="B432" s="93" t="s">
        <v>839</v>
      </c>
      <c r="C432" s="93"/>
      <c r="D432" s="57">
        <f>D433</f>
        <v>25778934</v>
      </c>
      <c r="E432" s="70">
        <f>E433</f>
        <v>0</v>
      </c>
    </row>
    <row r="433" spans="1:5" ht="45.2" hidden="1" x14ac:dyDescent="0.25">
      <c r="A433" s="91" t="s">
        <v>542</v>
      </c>
      <c r="B433" s="93"/>
      <c r="C433" s="93" t="s">
        <v>543</v>
      </c>
      <c r="D433" s="57">
        <v>25778934</v>
      </c>
      <c r="E433" s="70">
        <v>0</v>
      </c>
    </row>
    <row r="434" spans="1:5" ht="30.15" hidden="1" x14ac:dyDescent="0.25">
      <c r="A434" s="87" t="s">
        <v>840</v>
      </c>
      <c r="B434" s="89" t="s">
        <v>841</v>
      </c>
      <c r="C434" s="89"/>
      <c r="D434" s="59">
        <f>D435</f>
        <v>9109110</v>
      </c>
      <c r="E434" s="73">
        <f>E435</f>
        <v>0</v>
      </c>
    </row>
    <row r="435" spans="1:5" ht="45.2" hidden="1" x14ac:dyDescent="0.25">
      <c r="A435" s="91" t="s">
        <v>842</v>
      </c>
      <c r="B435" s="93" t="s">
        <v>843</v>
      </c>
      <c r="C435" s="93"/>
      <c r="D435" s="57">
        <f>D436</f>
        <v>9109110</v>
      </c>
      <c r="E435" s="70">
        <f>E436</f>
        <v>0</v>
      </c>
    </row>
    <row r="436" spans="1:5" ht="45.2" hidden="1" x14ac:dyDescent="0.25">
      <c r="A436" s="91" t="s">
        <v>542</v>
      </c>
      <c r="B436" s="93"/>
      <c r="C436" s="93" t="s">
        <v>543</v>
      </c>
      <c r="D436" s="57">
        <v>9109110</v>
      </c>
      <c r="E436" s="70">
        <v>0</v>
      </c>
    </row>
    <row r="437" spans="1:5" ht="47.15" x14ac:dyDescent="0.25">
      <c r="A437" s="83" t="s">
        <v>848</v>
      </c>
      <c r="B437" s="85" t="s">
        <v>849</v>
      </c>
      <c r="C437" s="85"/>
      <c r="D437" s="60">
        <f>D438+D443+D485+D488</f>
        <v>440788554</v>
      </c>
      <c r="E437" s="72">
        <f>E438+E443+E485+E488</f>
        <v>325864372.04000002</v>
      </c>
    </row>
    <row r="438" spans="1:5" ht="45.2" x14ac:dyDescent="0.25">
      <c r="A438" s="87" t="s">
        <v>850</v>
      </c>
      <c r="B438" s="89" t="s">
        <v>851</v>
      </c>
      <c r="C438" s="89"/>
      <c r="D438" s="59">
        <f>D439+D441</f>
        <v>4000000</v>
      </c>
      <c r="E438" s="73">
        <f>E439+E441</f>
        <v>669295.32999999996</v>
      </c>
    </row>
    <row r="439" spans="1:5" ht="45.2" hidden="1" x14ac:dyDescent="0.25">
      <c r="A439" s="91" t="s">
        <v>852</v>
      </c>
      <c r="B439" s="93" t="s">
        <v>853</v>
      </c>
      <c r="C439" s="93"/>
      <c r="D439" s="57">
        <f>D440</f>
        <v>1000000</v>
      </c>
      <c r="E439" s="70">
        <f>E440</f>
        <v>0</v>
      </c>
    </row>
    <row r="440" spans="1:5" ht="45.2" hidden="1" x14ac:dyDescent="0.25">
      <c r="A440" s="91" t="s">
        <v>542</v>
      </c>
      <c r="B440" s="93"/>
      <c r="C440" s="93" t="s">
        <v>543</v>
      </c>
      <c r="D440" s="57">
        <v>1000000</v>
      </c>
      <c r="E440" s="70">
        <v>0</v>
      </c>
    </row>
    <row r="441" spans="1:5" ht="45.2" x14ac:dyDescent="0.25">
      <c r="A441" s="91" t="s">
        <v>854</v>
      </c>
      <c r="B441" s="93" t="s">
        <v>855</v>
      </c>
      <c r="C441" s="93"/>
      <c r="D441" s="57">
        <f>D442</f>
        <v>3000000</v>
      </c>
      <c r="E441" s="70">
        <f>E442</f>
        <v>669295.32999999996</v>
      </c>
    </row>
    <row r="442" spans="1:5" ht="45.2" x14ac:dyDescent="0.25">
      <c r="A442" s="91" t="s">
        <v>542</v>
      </c>
      <c r="B442" s="93"/>
      <c r="C442" s="93" t="s">
        <v>543</v>
      </c>
      <c r="D442" s="57">
        <v>3000000</v>
      </c>
      <c r="E442" s="70">
        <v>669295.32999999996</v>
      </c>
    </row>
    <row r="443" spans="1:5" ht="60.25" x14ac:dyDescent="0.25">
      <c r="A443" s="87" t="s">
        <v>856</v>
      </c>
      <c r="B443" s="89" t="s">
        <v>857</v>
      </c>
      <c r="C443" s="89"/>
      <c r="D443" s="59">
        <f>D444+D446+D449+D451+D453+D455+D457+D459+D461+D463+D467+D469+D471+D473+D475+D477+D479+D481+D483</f>
        <v>337581704</v>
      </c>
      <c r="E443" s="73">
        <f>E444+E446+E449+E451+E453+E455+E457+E459+E461+E463+E467+E469+E471+E473+E475+E477+E479+E481+E483</f>
        <v>252885107.71000001</v>
      </c>
    </row>
    <row r="444" spans="1:5" ht="30.15" x14ac:dyDescent="0.25">
      <c r="A444" s="91" t="s">
        <v>858</v>
      </c>
      <c r="B444" s="93" t="s">
        <v>859</v>
      </c>
      <c r="C444" s="93"/>
      <c r="D444" s="57">
        <f>D445</f>
        <v>30066313</v>
      </c>
      <c r="E444" s="70">
        <f>E445</f>
        <v>20150971</v>
      </c>
    </row>
    <row r="445" spans="1:5" ht="45.2" x14ac:dyDescent="0.25">
      <c r="A445" s="91" t="s">
        <v>542</v>
      </c>
      <c r="B445" s="93"/>
      <c r="C445" s="93" t="s">
        <v>543</v>
      </c>
      <c r="D445" s="57">
        <v>30066313</v>
      </c>
      <c r="E445" s="70">
        <v>20150971</v>
      </c>
    </row>
    <row r="446" spans="1:5" ht="30.15" x14ac:dyDescent="0.25">
      <c r="A446" s="91" t="s">
        <v>860</v>
      </c>
      <c r="B446" s="93" t="s">
        <v>861</v>
      </c>
      <c r="C446" s="93"/>
      <c r="D446" s="57">
        <f>D447+D448</f>
        <v>2000000</v>
      </c>
      <c r="E446" s="70">
        <f>E447+E448</f>
        <v>1995805</v>
      </c>
    </row>
    <row r="447" spans="1:5" ht="90.35" x14ac:dyDescent="0.25">
      <c r="A447" s="91" t="s">
        <v>540</v>
      </c>
      <c r="B447" s="93"/>
      <c r="C447" s="93" t="s">
        <v>541</v>
      </c>
      <c r="D447" s="57">
        <v>870000</v>
      </c>
      <c r="E447" s="70">
        <v>870000</v>
      </c>
    </row>
    <row r="448" spans="1:5" ht="45.2" x14ac:dyDescent="0.25">
      <c r="A448" s="91" t="s">
        <v>542</v>
      </c>
      <c r="B448" s="93"/>
      <c r="C448" s="93" t="s">
        <v>543</v>
      </c>
      <c r="D448" s="57">
        <v>1130000</v>
      </c>
      <c r="E448" s="70">
        <v>1125805</v>
      </c>
    </row>
    <row r="449" spans="1:5" ht="45.2" x14ac:dyDescent="0.25">
      <c r="A449" s="91" t="s">
        <v>862</v>
      </c>
      <c r="B449" s="93" t="s">
        <v>863</v>
      </c>
      <c r="C449" s="93"/>
      <c r="D449" s="57">
        <f>D450</f>
        <v>1060000</v>
      </c>
      <c r="E449" s="70">
        <f>E450</f>
        <v>913801</v>
      </c>
    </row>
    <row r="450" spans="1:5" ht="45.2" x14ac:dyDescent="0.25">
      <c r="A450" s="91" t="s">
        <v>542</v>
      </c>
      <c r="B450" s="93"/>
      <c r="C450" s="93" t="s">
        <v>543</v>
      </c>
      <c r="D450" s="57">
        <v>1060000</v>
      </c>
      <c r="E450" s="70">
        <v>913801</v>
      </c>
    </row>
    <row r="451" spans="1:5" ht="60.25" hidden="1" x14ac:dyDescent="0.25">
      <c r="A451" s="91" t="s">
        <v>864</v>
      </c>
      <c r="B451" s="93" t="s">
        <v>865</v>
      </c>
      <c r="C451" s="93"/>
      <c r="D451" s="57">
        <f>D452</f>
        <v>356476</v>
      </c>
      <c r="E451" s="70">
        <f>E452</f>
        <v>0</v>
      </c>
    </row>
    <row r="452" spans="1:5" ht="45.2" hidden="1" x14ac:dyDescent="0.25">
      <c r="A452" s="91" t="s">
        <v>542</v>
      </c>
      <c r="B452" s="93"/>
      <c r="C452" s="93" t="s">
        <v>543</v>
      </c>
      <c r="D452" s="57">
        <v>356476</v>
      </c>
      <c r="E452" s="70">
        <v>0</v>
      </c>
    </row>
    <row r="453" spans="1:5" ht="75.3" x14ac:dyDescent="0.25">
      <c r="A453" s="91" t="s">
        <v>866</v>
      </c>
      <c r="B453" s="93" t="s">
        <v>867</v>
      </c>
      <c r="C453" s="93"/>
      <c r="D453" s="57">
        <f>D454</f>
        <v>404201</v>
      </c>
      <c r="E453" s="70">
        <f>E454</f>
        <v>147132</v>
      </c>
    </row>
    <row r="454" spans="1:5" ht="45.2" x14ac:dyDescent="0.25">
      <c r="A454" s="91" t="s">
        <v>542</v>
      </c>
      <c r="B454" s="93"/>
      <c r="C454" s="93" t="s">
        <v>543</v>
      </c>
      <c r="D454" s="57">
        <v>404201</v>
      </c>
      <c r="E454" s="70">
        <v>147132</v>
      </c>
    </row>
    <row r="455" spans="1:5" ht="60.25" x14ac:dyDescent="0.25">
      <c r="A455" s="91" t="s">
        <v>868</v>
      </c>
      <c r="B455" s="93" t="s">
        <v>869</v>
      </c>
      <c r="C455" s="93"/>
      <c r="D455" s="57">
        <f>D456</f>
        <v>721385</v>
      </c>
      <c r="E455" s="70">
        <f>E456</f>
        <v>504479</v>
      </c>
    </row>
    <row r="456" spans="1:5" ht="45.2" x14ac:dyDescent="0.25">
      <c r="A456" s="91" t="s">
        <v>542</v>
      </c>
      <c r="B456" s="93"/>
      <c r="C456" s="93" t="s">
        <v>543</v>
      </c>
      <c r="D456" s="57">
        <v>721385</v>
      </c>
      <c r="E456" s="70">
        <v>504479</v>
      </c>
    </row>
    <row r="457" spans="1:5" ht="45.2" x14ac:dyDescent="0.25">
      <c r="A457" s="91" t="s">
        <v>870</v>
      </c>
      <c r="B457" s="93" t="s">
        <v>871</v>
      </c>
      <c r="C457" s="93"/>
      <c r="D457" s="57">
        <f>D458</f>
        <v>8323948</v>
      </c>
      <c r="E457" s="70">
        <f>E458</f>
        <v>7232798.5099999998</v>
      </c>
    </row>
    <row r="458" spans="1:5" ht="45.2" x14ac:dyDescent="0.25">
      <c r="A458" s="91" t="s">
        <v>542</v>
      </c>
      <c r="B458" s="93"/>
      <c r="C458" s="93" t="s">
        <v>543</v>
      </c>
      <c r="D458" s="57">
        <v>8323948</v>
      </c>
      <c r="E458" s="70">
        <v>7232798.5099999998</v>
      </c>
    </row>
    <row r="459" spans="1:5" ht="60.25" x14ac:dyDescent="0.25">
      <c r="A459" s="91" t="s">
        <v>872</v>
      </c>
      <c r="B459" s="93" t="s">
        <v>873</v>
      </c>
      <c r="C459" s="93"/>
      <c r="D459" s="57">
        <f>D460</f>
        <v>1195000</v>
      </c>
      <c r="E459" s="70">
        <f>E460</f>
        <v>286644.58</v>
      </c>
    </row>
    <row r="460" spans="1:5" ht="45.2" x14ac:dyDescent="0.25">
      <c r="A460" s="91" t="s">
        <v>542</v>
      </c>
      <c r="B460" s="93"/>
      <c r="C460" s="93" t="s">
        <v>543</v>
      </c>
      <c r="D460" s="57">
        <v>1195000</v>
      </c>
      <c r="E460" s="70">
        <v>286644.58</v>
      </c>
    </row>
    <row r="461" spans="1:5" ht="45.2" x14ac:dyDescent="0.25">
      <c r="A461" s="91" t="s">
        <v>874</v>
      </c>
      <c r="B461" s="93" t="s">
        <v>875</v>
      </c>
      <c r="C461" s="93"/>
      <c r="D461" s="57">
        <f>D462</f>
        <v>24523909</v>
      </c>
      <c r="E461" s="70">
        <f>E462</f>
        <v>16600344</v>
      </c>
    </row>
    <row r="462" spans="1:5" ht="45.2" x14ac:dyDescent="0.25">
      <c r="A462" s="91" t="s">
        <v>542</v>
      </c>
      <c r="B462" s="93"/>
      <c r="C462" s="93" t="s">
        <v>543</v>
      </c>
      <c r="D462" s="57">
        <v>24523909</v>
      </c>
      <c r="E462" s="70">
        <v>16600344</v>
      </c>
    </row>
    <row r="463" spans="1:5" ht="30.15" x14ac:dyDescent="0.25">
      <c r="A463" s="91" t="s">
        <v>876</v>
      </c>
      <c r="B463" s="93" t="s">
        <v>877</v>
      </c>
      <c r="C463" s="93"/>
      <c r="D463" s="57">
        <f>D464+D465+D466</f>
        <v>13826000</v>
      </c>
      <c r="E463" s="70">
        <f>E464+E465+E466</f>
        <v>9603163</v>
      </c>
    </row>
    <row r="464" spans="1:5" ht="90.35" x14ac:dyDescent="0.25">
      <c r="A464" s="91" t="s">
        <v>540</v>
      </c>
      <c r="B464" s="93"/>
      <c r="C464" s="93" t="s">
        <v>541</v>
      </c>
      <c r="D464" s="57">
        <v>3500000</v>
      </c>
      <c r="E464" s="70">
        <v>1836392</v>
      </c>
    </row>
    <row r="465" spans="1:5" ht="45.2" x14ac:dyDescent="0.25">
      <c r="A465" s="91" t="s">
        <v>542</v>
      </c>
      <c r="B465" s="93"/>
      <c r="C465" s="93" t="s">
        <v>543</v>
      </c>
      <c r="D465" s="57">
        <v>10156000</v>
      </c>
      <c r="E465" s="70">
        <v>7646868</v>
      </c>
    </row>
    <row r="466" spans="1:5" x14ac:dyDescent="0.25">
      <c r="A466" s="91" t="s">
        <v>562</v>
      </c>
      <c r="B466" s="93"/>
      <c r="C466" s="93" t="s">
        <v>563</v>
      </c>
      <c r="D466" s="57">
        <v>170000</v>
      </c>
      <c r="E466" s="70">
        <v>119903</v>
      </c>
    </row>
    <row r="467" spans="1:5" ht="30.15" x14ac:dyDescent="0.25">
      <c r="A467" s="91" t="s">
        <v>878</v>
      </c>
      <c r="B467" s="93" t="s">
        <v>879</v>
      </c>
      <c r="C467" s="93"/>
      <c r="D467" s="57">
        <f>D468</f>
        <v>20109191</v>
      </c>
      <c r="E467" s="70">
        <f>E468</f>
        <v>16884390</v>
      </c>
    </row>
    <row r="468" spans="1:5" ht="45.2" x14ac:dyDescent="0.25">
      <c r="A468" s="91" t="s">
        <v>542</v>
      </c>
      <c r="B468" s="93"/>
      <c r="C468" s="93" t="s">
        <v>543</v>
      </c>
      <c r="D468" s="57">
        <v>20109191</v>
      </c>
      <c r="E468" s="70">
        <v>16884390</v>
      </c>
    </row>
    <row r="469" spans="1:5" ht="30.15" x14ac:dyDescent="0.25">
      <c r="A469" s="91" t="s">
        <v>878</v>
      </c>
      <c r="B469" s="93" t="s">
        <v>880</v>
      </c>
      <c r="C469" s="93"/>
      <c r="D469" s="57">
        <f>D470</f>
        <v>13706300</v>
      </c>
      <c r="E469" s="70">
        <f>E470</f>
        <v>9585104</v>
      </c>
    </row>
    <row r="470" spans="1:5" ht="45.2" x14ac:dyDescent="0.25">
      <c r="A470" s="91" t="s">
        <v>542</v>
      </c>
      <c r="B470" s="93"/>
      <c r="C470" s="93" t="s">
        <v>543</v>
      </c>
      <c r="D470" s="57">
        <v>13706300</v>
      </c>
      <c r="E470" s="70">
        <v>9585104</v>
      </c>
    </row>
    <row r="471" spans="1:5" ht="30.15" x14ac:dyDescent="0.25">
      <c r="A471" s="91" t="s">
        <v>881</v>
      </c>
      <c r="B471" s="93" t="s">
        <v>882</v>
      </c>
      <c r="C471" s="93"/>
      <c r="D471" s="57">
        <f>D472</f>
        <v>11942496</v>
      </c>
      <c r="E471" s="70">
        <f>E472</f>
        <v>9823660</v>
      </c>
    </row>
    <row r="472" spans="1:5" ht="45.2" x14ac:dyDescent="0.25">
      <c r="A472" s="91" t="s">
        <v>542</v>
      </c>
      <c r="B472" s="93"/>
      <c r="C472" s="93" t="s">
        <v>543</v>
      </c>
      <c r="D472" s="57">
        <v>11942496</v>
      </c>
      <c r="E472" s="70">
        <v>9823660</v>
      </c>
    </row>
    <row r="473" spans="1:5" ht="30.15" x14ac:dyDescent="0.25">
      <c r="A473" s="91" t="s">
        <v>883</v>
      </c>
      <c r="B473" s="93" t="s">
        <v>884</v>
      </c>
      <c r="C473" s="93"/>
      <c r="D473" s="57">
        <f>D474</f>
        <v>9368184</v>
      </c>
      <c r="E473" s="70">
        <f>E474</f>
        <v>3050000</v>
      </c>
    </row>
    <row r="474" spans="1:5" ht="45.2" x14ac:dyDescent="0.25">
      <c r="A474" s="91" t="s">
        <v>542</v>
      </c>
      <c r="B474" s="93"/>
      <c r="C474" s="93" t="s">
        <v>543</v>
      </c>
      <c r="D474" s="57">
        <v>9368184</v>
      </c>
      <c r="E474" s="70">
        <v>3050000</v>
      </c>
    </row>
    <row r="475" spans="1:5" ht="54" customHeight="1" x14ac:dyDescent="0.25">
      <c r="A475" s="91" t="s">
        <v>1157</v>
      </c>
      <c r="B475" s="93" t="s">
        <v>1158</v>
      </c>
      <c r="C475" s="93"/>
      <c r="D475" s="57">
        <f>D476</f>
        <v>1931816</v>
      </c>
      <c r="E475" s="70">
        <f>E476</f>
        <v>1580000</v>
      </c>
    </row>
    <row r="476" spans="1:5" ht="45.2" x14ac:dyDescent="0.25">
      <c r="A476" s="91" t="s">
        <v>542</v>
      </c>
      <c r="B476" s="93"/>
      <c r="C476" s="93" t="s">
        <v>543</v>
      </c>
      <c r="D476" s="57">
        <v>1931816</v>
      </c>
      <c r="E476" s="70">
        <v>1580000</v>
      </c>
    </row>
    <row r="477" spans="1:5" ht="45.2" x14ac:dyDescent="0.25">
      <c r="A477" s="91" t="s">
        <v>885</v>
      </c>
      <c r="B477" s="93" t="s">
        <v>886</v>
      </c>
      <c r="C477" s="93"/>
      <c r="D477" s="57">
        <f>D478</f>
        <v>158055000</v>
      </c>
      <c r="E477" s="70">
        <f>E478</f>
        <v>137423171.66</v>
      </c>
    </row>
    <row r="478" spans="1:5" ht="45.2" x14ac:dyDescent="0.25">
      <c r="A478" s="91" t="s">
        <v>542</v>
      </c>
      <c r="B478" s="93"/>
      <c r="C478" s="93" t="s">
        <v>543</v>
      </c>
      <c r="D478" s="57">
        <v>158055000</v>
      </c>
      <c r="E478" s="70">
        <v>137423171.66</v>
      </c>
    </row>
    <row r="479" spans="1:5" ht="45.2" x14ac:dyDescent="0.25">
      <c r="A479" s="91" t="s">
        <v>887</v>
      </c>
      <c r="B479" s="93" t="s">
        <v>888</v>
      </c>
      <c r="C479" s="93"/>
      <c r="D479" s="57">
        <f>D480</f>
        <v>9620826</v>
      </c>
      <c r="E479" s="70">
        <f>E480</f>
        <v>8861894</v>
      </c>
    </row>
    <row r="480" spans="1:5" ht="45.2" x14ac:dyDescent="0.25">
      <c r="A480" s="91" t="s">
        <v>542</v>
      </c>
      <c r="B480" s="93"/>
      <c r="C480" s="93" t="s">
        <v>543</v>
      </c>
      <c r="D480" s="57">
        <v>9620826</v>
      </c>
      <c r="E480" s="70">
        <v>8861894</v>
      </c>
    </row>
    <row r="481" spans="1:5" ht="60.25" x14ac:dyDescent="0.25">
      <c r="A481" s="91" t="s">
        <v>872</v>
      </c>
      <c r="B481" s="93" t="s">
        <v>889</v>
      </c>
      <c r="C481" s="93"/>
      <c r="D481" s="57">
        <f>D482</f>
        <v>7679811</v>
      </c>
      <c r="E481" s="70">
        <f>E482</f>
        <v>2795503</v>
      </c>
    </row>
    <row r="482" spans="1:5" ht="45.2" x14ac:dyDescent="0.25">
      <c r="A482" s="91" t="s">
        <v>542</v>
      </c>
      <c r="B482" s="93"/>
      <c r="C482" s="93" t="s">
        <v>543</v>
      </c>
      <c r="D482" s="57">
        <v>7679811</v>
      </c>
      <c r="E482" s="70">
        <v>2795503</v>
      </c>
    </row>
    <row r="483" spans="1:5" ht="60.25" x14ac:dyDescent="0.25">
      <c r="A483" s="91" t="s">
        <v>872</v>
      </c>
      <c r="B483" s="93" t="s">
        <v>890</v>
      </c>
      <c r="C483" s="93"/>
      <c r="D483" s="57">
        <f>D484</f>
        <v>22690848</v>
      </c>
      <c r="E483" s="70">
        <f>E484</f>
        <v>5446246.96</v>
      </c>
    </row>
    <row r="484" spans="1:5" ht="45.2" x14ac:dyDescent="0.25">
      <c r="A484" s="91" t="s">
        <v>542</v>
      </c>
      <c r="B484" s="93"/>
      <c r="C484" s="93" t="s">
        <v>543</v>
      </c>
      <c r="D484" s="57">
        <v>22690848</v>
      </c>
      <c r="E484" s="70">
        <v>5446246.96</v>
      </c>
    </row>
    <row r="485" spans="1:5" ht="75.3" hidden="1" x14ac:dyDescent="0.25">
      <c r="A485" s="87" t="s">
        <v>891</v>
      </c>
      <c r="B485" s="89" t="s">
        <v>892</v>
      </c>
      <c r="C485" s="89"/>
      <c r="D485" s="59">
        <f>D486</f>
        <v>4470000</v>
      </c>
      <c r="E485" s="73">
        <f>E486</f>
        <v>0</v>
      </c>
    </row>
    <row r="486" spans="1:5" ht="30.15" hidden="1" x14ac:dyDescent="0.25">
      <c r="A486" s="91" t="s">
        <v>893</v>
      </c>
      <c r="B486" s="93" t="s">
        <v>894</v>
      </c>
      <c r="C486" s="93"/>
      <c r="D486" s="57">
        <f>D487</f>
        <v>4470000</v>
      </c>
      <c r="E486" s="70">
        <f>E487</f>
        <v>0</v>
      </c>
    </row>
    <row r="487" spans="1:5" ht="45.2" hidden="1" x14ac:dyDescent="0.25">
      <c r="A487" s="91" t="s">
        <v>542</v>
      </c>
      <c r="B487" s="93"/>
      <c r="C487" s="93" t="s">
        <v>543</v>
      </c>
      <c r="D487" s="57">
        <v>4470000</v>
      </c>
      <c r="E487" s="70">
        <v>0</v>
      </c>
    </row>
    <row r="488" spans="1:5" x14ac:dyDescent="0.25">
      <c r="A488" s="87" t="s">
        <v>895</v>
      </c>
      <c r="B488" s="89" t="s">
        <v>896</v>
      </c>
      <c r="C488" s="89"/>
      <c r="D488" s="59">
        <f>D489+D491</f>
        <v>94736850</v>
      </c>
      <c r="E488" s="73">
        <f>E489+E491</f>
        <v>72309969</v>
      </c>
    </row>
    <row r="489" spans="1:5" ht="60.25" x14ac:dyDescent="0.25">
      <c r="A489" s="91" t="s">
        <v>897</v>
      </c>
      <c r="B489" s="93" t="s">
        <v>898</v>
      </c>
      <c r="C489" s="93"/>
      <c r="D489" s="57">
        <f>D490</f>
        <v>4736850</v>
      </c>
      <c r="E489" s="70">
        <f>E490</f>
        <v>3615498</v>
      </c>
    </row>
    <row r="490" spans="1:5" ht="45.2" x14ac:dyDescent="0.25">
      <c r="A490" s="91" t="s">
        <v>542</v>
      </c>
      <c r="B490" s="93"/>
      <c r="C490" s="93" t="s">
        <v>543</v>
      </c>
      <c r="D490" s="57">
        <v>4736850</v>
      </c>
      <c r="E490" s="70">
        <v>3615498</v>
      </c>
    </row>
    <row r="491" spans="1:5" ht="45.2" x14ac:dyDescent="0.25">
      <c r="A491" s="91" t="s">
        <v>899</v>
      </c>
      <c r="B491" s="93" t="s">
        <v>900</v>
      </c>
      <c r="C491" s="93"/>
      <c r="D491" s="57">
        <f>D492</f>
        <v>90000000</v>
      </c>
      <c r="E491" s="70">
        <f>E492</f>
        <v>68694471</v>
      </c>
    </row>
    <row r="492" spans="1:5" ht="45.2" x14ac:dyDescent="0.25">
      <c r="A492" s="91" t="s">
        <v>542</v>
      </c>
      <c r="B492" s="93"/>
      <c r="C492" s="93" t="s">
        <v>543</v>
      </c>
      <c r="D492" s="57">
        <v>90000000</v>
      </c>
      <c r="E492" s="70">
        <v>68694471</v>
      </c>
    </row>
    <row r="493" spans="1:5" ht="45.2" x14ac:dyDescent="0.25">
      <c r="A493" s="94" t="s">
        <v>901</v>
      </c>
      <c r="B493" s="96" t="s">
        <v>902</v>
      </c>
      <c r="C493" s="96"/>
      <c r="D493" s="97">
        <f>D494</f>
        <v>1222945</v>
      </c>
      <c r="E493" s="135">
        <f>E494</f>
        <v>588041.25</v>
      </c>
    </row>
    <row r="494" spans="1:5" ht="78.75" customHeight="1" x14ac:dyDescent="0.25">
      <c r="A494" s="83" t="s">
        <v>903</v>
      </c>
      <c r="B494" s="85" t="s">
        <v>904</v>
      </c>
      <c r="C494" s="85"/>
      <c r="D494" s="86">
        <f>D495</f>
        <v>1222945</v>
      </c>
      <c r="E494" s="72">
        <f>E495</f>
        <v>588041.25</v>
      </c>
    </row>
    <row r="495" spans="1:5" ht="30.15" x14ac:dyDescent="0.25">
      <c r="A495" s="87" t="s">
        <v>905</v>
      </c>
      <c r="B495" s="89" t="s">
        <v>906</v>
      </c>
      <c r="C495" s="89"/>
      <c r="D495" s="90">
        <f>D496+D498</f>
        <v>1222945</v>
      </c>
      <c r="E495" s="70">
        <f>E496+E498</f>
        <v>588041.25</v>
      </c>
    </row>
    <row r="496" spans="1:5" ht="30.15" x14ac:dyDescent="0.25">
      <c r="A496" s="91" t="s">
        <v>552</v>
      </c>
      <c r="B496" s="93" t="s">
        <v>907</v>
      </c>
      <c r="C496" s="93"/>
      <c r="D496" s="74">
        <f>D497</f>
        <v>110000</v>
      </c>
      <c r="E496" s="70">
        <f>E497</f>
        <v>76700.89</v>
      </c>
    </row>
    <row r="497" spans="1:5" ht="45.2" x14ac:dyDescent="0.25">
      <c r="A497" s="91" t="s">
        <v>542</v>
      </c>
      <c r="B497" s="93"/>
      <c r="C497" s="93" t="s">
        <v>543</v>
      </c>
      <c r="D497" s="74">
        <f>ПР7!F449</f>
        <v>110000</v>
      </c>
      <c r="E497" s="74">
        <f>ПР7!G449</f>
        <v>76700.89</v>
      </c>
    </row>
    <row r="498" spans="1:5" ht="30.15" x14ac:dyDescent="0.25">
      <c r="A498" s="91" t="s">
        <v>908</v>
      </c>
      <c r="B498" s="93" t="s">
        <v>909</v>
      </c>
      <c r="C498" s="93"/>
      <c r="D498" s="74">
        <f>D499</f>
        <v>1112945</v>
      </c>
      <c r="E498" s="70">
        <f>E499</f>
        <v>511340.36</v>
      </c>
    </row>
    <row r="499" spans="1:5" ht="45.2" x14ac:dyDescent="0.25">
      <c r="A499" s="91" t="s">
        <v>542</v>
      </c>
      <c r="B499" s="93"/>
      <c r="C499" s="93" t="s">
        <v>543</v>
      </c>
      <c r="D499" s="74">
        <f>ПР7!F451</f>
        <v>1112945</v>
      </c>
      <c r="E499" s="74">
        <f>ПР7!G451</f>
        <v>511340.36</v>
      </c>
    </row>
    <row r="500" spans="1:5" ht="60.25" x14ac:dyDescent="0.25">
      <c r="A500" s="94" t="s">
        <v>910</v>
      </c>
      <c r="B500" s="96" t="s">
        <v>911</v>
      </c>
      <c r="C500" s="96"/>
      <c r="D500" s="97">
        <f>D501+D505</f>
        <v>7028286</v>
      </c>
      <c r="E500" s="135">
        <f>E501+E505</f>
        <v>4758285</v>
      </c>
    </row>
    <row r="501" spans="1:5" ht="62.85" x14ac:dyDescent="0.25">
      <c r="A501" s="83" t="s">
        <v>912</v>
      </c>
      <c r="B501" s="85" t="s">
        <v>913</v>
      </c>
      <c r="C501" s="85"/>
      <c r="D501" s="86">
        <f t="shared" ref="D501:E503" si="5">D502</f>
        <v>2300000</v>
      </c>
      <c r="E501" s="72">
        <f t="shared" si="5"/>
        <v>30000</v>
      </c>
    </row>
    <row r="502" spans="1:5" ht="45.2" x14ac:dyDescent="0.25">
      <c r="A502" s="87" t="s">
        <v>914</v>
      </c>
      <c r="B502" s="89" t="s">
        <v>915</v>
      </c>
      <c r="C502" s="89"/>
      <c r="D502" s="90">
        <f t="shared" si="5"/>
        <v>2300000</v>
      </c>
      <c r="E502" s="70">
        <f t="shared" si="5"/>
        <v>30000</v>
      </c>
    </row>
    <row r="503" spans="1:5" ht="45.2" x14ac:dyDescent="0.25">
      <c r="A503" s="91" t="s">
        <v>916</v>
      </c>
      <c r="B503" s="93" t="s">
        <v>917</v>
      </c>
      <c r="C503" s="93"/>
      <c r="D503" s="74">
        <f t="shared" si="5"/>
        <v>2300000</v>
      </c>
      <c r="E503" s="70">
        <f t="shared" si="5"/>
        <v>30000</v>
      </c>
    </row>
    <row r="504" spans="1:5" ht="45.2" x14ac:dyDescent="0.25">
      <c r="A504" s="91" t="s">
        <v>542</v>
      </c>
      <c r="B504" s="93"/>
      <c r="C504" s="93" t="s">
        <v>543</v>
      </c>
      <c r="D504" s="74">
        <f>ПР7!F456</f>
        <v>2300000</v>
      </c>
      <c r="E504" s="74">
        <f>ПР7!G456</f>
        <v>30000</v>
      </c>
    </row>
    <row r="505" spans="1:5" ht="78.55" x14ac:dyDescent="0.25">
      <c r="A505" s="83" t="s">
        <v>918</v>
      </c>
      <c r="B505" s="85" t="s">
        <v>919</v>
      </c>
      <c r="C505" s="85"/>
      <c r="D505" s="86">
        <f t="shared" ref="D505:E507" si="6">D506</f>
        <v>4728286</v>
      </c>
      <c r="E505" s="72">
        <f t="shared" si="6"/>
        <v>4728285</v>
      </c>
    </row>
    <row r="506" spans="1:5" ht="75.3" x14ac:dyDescent="0.25">
      <c r="A506" s="87" t="s">
        <v>920</v>
      </c>
      <c r="B506" s="89" t="s">
        <v>921</v>
      </c>
      <c r="C506" s="89"/>
      <c r="D506" s="90">
        <f t="shared" si="6"/>
        <v>4728286</v>
      </c>
      <c r="E506" s="70">
        <f t="shared" si="6"/>
        <v>4728285</v>
      </c>
    </row>
    <row r="507" spans="1:5" ht="30.15" x14ac:dyDescent="0.25">
      <c r="A507" s="91" t="s">
        <v>922</v>
      </c>
      <c r="B507" s="93" t="s">
        <v>923</v>
      </c>
      <c r="C507" s="93"/>
      <c r="D507" s="74">
        <f t="shared" si="6"/>
        <v>4728286</v>
      </c>
      <c r="E507" s="74">
        <f t="shared" si="6"/>
        <v>4728285</v>
      </c>
    </row>
    <row r="508" spans="1:5" ht="45.2" x14ac:dyDescent="0.25">
      <c r="A508" s="91" t="s">
        <v>663</v>
      </c>
      <c r="B508" s="93"/>
      <c r="C508" s="93" t="s">
        <v>664</v>
      </c>
      <c r="D508" s="74">
        <f>ПР7!F460</f>
        <v>4728286</v>
      </c>
      <c r="E508" s="74">
        <f>ПР7!G460</f>
        <v>4728285</v>
      </c>
    </row>
    <row r="509" spans="1:5" hidden="1" x14ac:dyDescent="0.25">
      <c r="A509" s="177"/>
      <c r="B509" s="96" t="s">
        <v>1223</v>
      </c>
      <c r="C509" s="93"/>
      <c r="D509" s="74">
        <f t="shared" ref="D509:E512" si="7">D510</f>
        <v>308550.5</v>
      </c>
      <c r="E509" s="74">
        <f t="shared" si="7"/>
        <v>0</v>
      </c>
    </row>
    <row r="510" spans="1:5" hidden="1" x14ac:dyDescent="0.25">
      <c r="A510" s="177"/>
      <c r="B510" s="93" t="s">
        <v>1224</v>
      </c>
      <c r="C510" s="93"/>
      <c r="D510" s="74">
        <f t="shared" si="7"/>
        <v>308550.5</v>
      </c>
      <c r="E510" s="74">
        <f t="shared" si="7"/>
        <v>0</v>
      </c>
    </row>
    <row r="511" spans="1:5" hidden="1" x14ac:dyDescent="0.25">
      <c r="A511" s="177"/>
      <c r="B511" s="93" t="s">
        <v>1225</v>
      </c>
      <c r="C511" s="93"/>
      <c r="D511" s="74">
        <f t="shared" si="7"/>
        <v>308550.5</v>
      </c>
      <c r="E511" s="74">
        <f t="shared" si="7"/>
        <v>0</v>
      </c>
    </row>
    <row r="512" spans="1:5" hidden="1" x14ac:dyDescent="0.25">
      <c r="A512" s="177"/>
      <c r="B512" s="93" t="s">
        <v>1226</v>
      </c>
      <c r="C512" s="93"/>
      <c r="D512" s="74">
        <f t="shared" si="7"/>
        <v>308550.5</v>
      </c>
      <c r="E512" s="74">
        <f t="shared" si="7"/>
        <v>0</v>
      </c>
    </row>
    <row r="513" spans="1:5" ht="45.2" hidden="1" x14ac:dyDescent="0.25">
      <c r="A513" s="91" t="s">
        <v>542</v>
      </c>
      <c r="B513" s="93"/>
      <c r="C513" s="93">
        <v>200</v>
      </c>
      <c r="D513" s="74">
        <v>308550.5</v>
      </c>
      <c r="E513" s="70">
        <v>0</v>
      </c>
    </row>
    <row r="514" spans="1:5" s="147" customFormat="1" x14ac:dyDescent="0.25">
      <c r="A514" s="180" t="s">
        <v>924</v>
      </c>
      <c r="B514" s="181" t="s">
        <v>925</v>
      </c>
      <c r="C514" s="181"/>
      <c r="D514" s="154">
        <f>D515</f>
        <v>273750319.88</v>
      </c>
      <c r="E514" s="277">
        <f>E515</f>
        <v>224736948.18000001</v>
      </c>
    </row>
    <row r="515" spans="1:5" s="147" customFormat="1" x14ac:dyDescent="0.25">
      <c r="A515" s="182" t="s">
        <v>924</v>
      </c>
      <c r="B515" s="183" t="s">
        <v>926</v>
      </c>
      <c r="C515" s="183"/>
      <c r="D515" s="184">
        <f>D516+D518+D520+D522+D527+D529+D531+D534+D536+D541+D543+D545+D547+D552+D554+D556+D558+D561+D563+D565+D568+D570+D572+D574+D576+D579+D581+D583+D588+D590+D593+D595+D597+D600</f>
        <v>273750319.88</v>
      </c>
      <c r="E515" s="184">
        <f>E516+E518+E520+E522+E527+E529+E531+E534+E536+E541+E543+E545+E547+E552+E554+E556+E558+E561+E563+E565+E568+E570+E572+E574+E576+E579+E581+E583+E588+E590+E593+E595+E597+E600</f>
        <v>224736948.18000001</v>
      </c>
    </row>
    <row r="516" spans="1:5" s="125" customFormat="1" ht="30.15" x14ac:dyDescent="0.25">
      <c r="A516" s="87" t="s">
        <v>927</v>
      </c>
      <c r="B516" s="89" t="s">
        <v>928</v>
      </c>
      <c r="C516" s="89"/>
      <c r="D516" s="90">
        <f>D517</f>
        <v>370000</v>
      </c>
      <c r="E516" s="73">
        <f>E517</f>
        <v>259844</v>
      </c>
    </row>
    <row r="517" spans="1:5" s="125" customFormat="1" ht="45.2" x14ac:dyDescent="0.25">
      <c r="A517" s="91" t="s">
        <v>542</v>
      </c>
      <c r="B517" s="93"/>
      <c r="C517" s="93" t="s">
        <v>543</v>
      </c>
      <c r="D517" s="74">
        <f>ПР7!F464</f>
        <v>370000</v>
      </c>
      <c r="E517" s="74">
        <f>ПР7!G464</f>
        <v>259844</v>
      </c>
    </row>
    <row r="518" spans="1:5" s="125" customFormat="1" ht="30.15" x14ac:dyDescent="0.25">
      <c r="A518" s="87" t="s">
        <v>929</v>
      </c>
      <c r="B518" s="89" t="s">
        <v>930</v>
      </c>
      <c r="C518" s="89"/>
      <c r="D518" s="90">
        <f>D519</f>
        <v>100000</v>
      </c>
      <c r="E518" s="73">
        <f>E519</f>
        <v>100000</v>
      </c>
    </row>
    <row r="519" spans="1:5" s="125" customFormat="1" ht="45.2" x14ac:dyDescent="0.25">
      <c r="A519" s="91" t="s">
        <v>542</v>
      </c>
      <c r="B519" s="93"/>
      <c r="C519" s="93" t="s">
        <v>543</v>
      </c>
      <c r="D519" s="74">
        <f>ПР7!F466</f>
        <v>100000</v>
      </c>
      <c r="E519" s="70">
        <f>ПР7!G466</f>
        <v>100000</v>
      </c>
    </row>
    <row r="520" spans="1:5" s="125" customFormat="1" ht="30.15" hidden="1" x14ac:dyDescent="0.25">
      <c r="A520" s="87" t="s">
        <v>931</v>
      </c>
      <c r="B520" s="89" t="s">
        <v>932</v>
      </c>
      <c r="C520" s="89"/>
      <c r="D520" s="90">
        <f>D521</f>
        <v>300000</v>
      </c>
      <c r="E520" s="185">
        <f>E521</f>
        <v>0</v>
      </c>
    </row>
    <row r="521" spans="1:5" s="125" customFormat="1" ht="45.2" hidden="1" x14ac:dyDescent="0.25">
      <c r="A521" s="91" t="s">
        <v>542</v>
      </c>
      <c r="B521" s="93"/>
      <c r="C521" s="93" t="s">
        <v>543</v>
      </c>
      <c r="D521" s="74">
        <f>ПР7!F468</f>
        <v>300000</v>
      </c>
      <c r="E521" s="55">
        <f>ПР7!G468</f>
        <v>0</v>
      </c>
    </row>
    <row r="522" spans="1:5" s="125" customFormat="1" x14ac:dyDescent="0.25">
      <c r="A522" s="87" t="s">
        <v>933</v>
      </c>
      <c r="B522" s="89" t="s">
        <v>934</v>
      </c>
      <c r="C522" s="89"/>
      <c r="D522" s="90">
        <f>D523+D524+D526</f>
        <v>91309833</v>
      </c>
      <c r="E522" s="90">
        <f>E523+E524+E526+E525</f>
        <v>69706771.859999999</v>
      </c>
    </row>
    <row r="523" spans="1:5" s="125" customFormat="1" ht="90.35" x14ac:dyDescent="0.25">
      <c r="A523" s="91" t="s">
        <v>540</v>
      </c>
      <c r="B523" s="93"/>
      <c r="C523" s="93" t="s">
        <v>541</v>
      </c>
      <c r="D523" s="74">
        <f>ПР7!F470+ПР7!F556+ПР7!F607+ПР7!F626</f>
        <v>74488424</v>
      </c>
      <c r="E523" s="74">
        <f>ПР7!G607+ПР7!G470+ПР7!G626</f>
        <v>61305576</v>
      </c>
    </row>
    <row r="524" spans="1:5" s="125" customFormat="1" ht="45.2" x14ac:dyDescent="0.25">
      <c r="A524" s="91" t="s">
        <v>542</v>
      </c>
      <c r="B524" s="93"/>
      <c r="C524" s="93" t="s">
        <v>543</v>
      </c>
      <c r="D524" s="74">
        <f>ПР7!F471+ПР7!F557+ПР7!F608+ПР7!F627</f>
        <v>16464409</v>
      </c>
      <c r="E524" s="74">
        <f>ПР7!G627+ПР7!G608+ПР7!G471</f>
        <v>7959874</v>
      </c>
    </row>
    <row r="525" spans="1:5" s="125" customFormat="1" ht="30.15" x14ac:dyDescent="0.25">
      <c r="A525" s="91" t="s">
        <v>512</v>
      </c>
      <c r="B525" s="93"/>
      <c r="C525" s="93">
        <v>300</v>
      </c>
      <c r="D525" s="74">
        <f>ПР7!F472</f>
        <v>0</v>
      </c>
      <c r="E525" s="74">
        <f>ПР7!G472</f>
        <v>68949.86</v>
      </c>
    </row>
    <row r="526" spans="1:5" s="125" customFormat="1" x14ac:dyDescent="0.25">
      <c r="A526" s="91" t="s">
        <v>562</v>
      </c>
      <c r="B526" s="93"/>
      <c r="C526" s="93" t="s">
        <v>563</v>
      </c>
      <c r="D526" s="74">
        <f>ПР7!F473+ПР7!F609</f>
        <v>357000</v>
      </c>
      <c r="E526" s="74">
        <f>ПР7!G473+ПР7!G609+ПР7!G621</f>
        <v>372372</v>
      </c>
    </row>
    <row r="527" spans="1:5" s="125" customFormat="1" ht="30.15" x14ac:dyDescent="0.25">
      <c r="A527" s="87" t="s">
        <v>935</v>
      </c>
      <c r="B527" s="89" t="s">
        <v>936</v>
      </c>
      <c r="C527" s="89"/>
      <c r="D527" s="90">
        <f>D528</f>
        <v>5057336</v>
      </c>
      <c r="E527" s="73">
        <f>E528</f>
        <v>3863202</v>
      </c>
    </row>
    <row r="528" spans="1:5" s="125" customFormat="1" ht="90.35" x14ac:dyDescent="0.25">
      <c r="A528" s="91" t="s">
        <v>540</v>
      </c>
      <c r="B528" s="93"/>
      <c r="C528" s="93" t="s">
        <v>541</v>
      </c>
      <c r="D528" s="74">
        <f>ПР7!F475</f>
        <v>5057336</v>
      </c>
      <c r="E528" s="74">
        <f>ПР7!G475</f>
        <v>3863202</v>
      </c>
    </row>
    <row r="529" spans="1:5" s="125" customFormat="1" ht="45.2" x14ac:dyDescent="0.25">
      <c r="A529" s="87" t="s">
        <v>1045</v>
      </c>
      <c r="B529" s="89" t="s">
        <v>1046</v>
      </c>
      <c r="C529" s="89"/>
      <c r="D529" s="90">
        <f>D530</f>
        <v>1041740</v>
      </c>
      <c r="E529" s="73">
        <f>E530</f>
        <v>911376</v>
      </c>
    </row>
    <row r="530" spans="1:5" s="125" customFormat="1" ht="90.35" x14ac:dyDescent="0.25">
      <c r="A530" s="91" t="s">
        <v>540</v>
      </c>
      <c r="B530" s="93"/>
      <c r="C530" s="93" t="s">
        <v>541</v>
      </c>
      <c r="D530" s="74">
        <f>ПР7!F629</f>
        <v>1041740</v>
      </c>
      <c r="E530" s="74">
        <f>ПР7!G629</f>
        <v>911376</v>
      </c>
    </row>
    <row r="531" spans="1:5" s="125" customFormat="1" ht="30.15" x14ac:dyDescent="0.25">
      <c r="A531" s="87" t="s">
        <v>937</v>
      </c>
      <c r="B531" s="89" t="s">
        <v>938</v>
      </c>
      <c r="C531" s="89"/>
      <c r="D531" s="90">
        <f>D532+D533</f>
        <v>22564793</v>
      </c>
      <c r="E531" s="90">
        <f>E532+E533</f>
        <v>21232788</v>
      </c>
    </row>
    <row r="532" spans="1:5" s="125" customFormat="1" ht="45.2" x14ac:dyDescent="0.25">
      <c r="A532" s="91" t="s">
        <v>542</v>
      </c>
      <c r="B532" s="93"/>
      <c r="C532" s="93" t="s">
        <v>543</v>
      </c>
      <c r="D532" s="74">
        <f>ПР7!F477+ПР7!F559</f>
        <v>2351580</v>
      </c>
      <c r="E532" s="74">
        <f>ПР7!G477</f>
        <v>1169687</v>
      </c>
    </row>
    <row r="533" spans="1:5" s="125" customFormat="1" x14ac:dyDescent="0.25">
      <c r="A533" s="91" t="s">
        <v>562</v>
      </c>
      <c r="B533" s="93"/>
      <c r="C533" s="93" t="s">
        <v>563</v>
      </c>
      <c r="D533" s="74">
        <f>ПР7!F478</f>
        <v>20213213</v>
      </c>
      <c r="E533" s="74">
        <f>ПР7!G478</f>
        <v>20063101</v>
      </c>
    </row>
    <row r="534" spans="1:5" s="147" customFormat="1" ht="45.2" x14ac:dyDescent="0.25">
      <c r="A534" s="87" t="s">
        <v>939</v>
      </c>
      <c r="B534" s="89" t="s">
        <v>940</v>
      </c>
      <c r="C534" s="89"/>
      <c r="D534" s="90">
        <f>D535</f>
        <v>340000</v>
      </c>
      <c r="E534" s="73">
        <f>E535</f>
        <v>168619</v>
      </c>
    </row>
    <row r="535" spans="1:5" s="147" customFormat="1" ht="45.2" x14ac:dyDescent="0.25">
      <c r="A535" s="91" t="s">
        <v>542</v>
      </c>
      <c r="B535" s="89"/>
      <c r="C535" s="93">
        <v>200</v>
      </c>
      <c r="D535" s="74">
        <f>ПР7!F480</f>
        <v>340000</v>
      </c>
      <c r="E535" s="74">
        <f>ПР7!G480</f>
        <v>168619</v>
      </c>
    </row>
    <row r="536" spans="1:5" s="125" customFormat="1" ht="30.15" x14ac:dyDescent="0.25">
      <c r="A536" s="87" t="s">
        <v>941</v>
      </c>
      <c r="B536" s="89" t="s">
        <v>942</v>
      </c>
      <c r="C536" s="89"/>
      <c r="D536" s="90">
        <f>D537+D538+D539+D540</f>
        <v>61801170</v>
      </c>
      <c r="E536" s="90">
        <f>E537+E538+E539+E540</f>
        <v>52074734</v>
      </c>
    </row>
    <row r="537" spans="1:5" s="125" customFormat="1" ht="90.35" x14ac:dyDescent="0.25">
      <c r="A537" s="91" t="s">
        <v>540</v>
      </c>
      <c r="B537" s="93"/>
      <c r="C537" s="93" t="s">
        <v>541</v>
      </c>
      <c r="D537" s="74">
        <f>ПР7!F482+ПР7!F611</f>
        <v>49052219</v>
      </c>
      <c r="E537" s="74">
        <f>ПР7!G482+ПР7!G611</f>
        <v>41794473</v>
      </c>
    </row>
    <row r="538" spans="1:5" s="125" customFormat="1" ht="45.2" x14ac:dyDescent="0.25">
      <c r="A538" s="91" t="s">
        <v>542</v>
      </c>
      <c r="B538" s="93"/>
      <c r="C538" s="93" t="s">
        <v>543</v>
      </c>
      <c r="D538" s="74">
        <f>ПР7!F483+ПР7!F612</f>
        <v>7267110</v>
      </c>
      <c r="E538" s="74">
        <f>ПР7!G483+ПР7!G612</f>
        <v>6113221</v>
      </c>
    </row>
    <row r="539" spans="1:5" s="125" customFormat="1" ht="45.2" x14ac:dyDescent="0.25">
      <c r="A539" s="91" t="s">
        <v>476</v>
      </c>
      <c r="B539" s="93"/>
      <c r="C539" s="93" t="s">
        <v>477</v>
      </c>
      <c r="D539" s="74">
        <f>ПР7!F484</f>
        <v>5455011</v>
      </c>
      <c r="E539" s="74">
        <f>ПР7!G484</f>
        <v>4132174</v>
      </c>
    </row>
    <row r="540" spans="1:5" s="125" customFormat="1" x14ac:dyDescent="0.25">
      <c r="A540" s="91" t="s">
        <v>562</v>
      </c>
      <c r="B540" s="93"/>
      <c r="C540" s="93" t="s">
        <v>563</v>
      </c>
      <c r="D540" s="74">
        <f>ПР7!F485</f>
        <v>26830</v>
      </c>
      <c r="E540" s="74">
        <f>ПР7!G485</f>
        <v>34866</v>
      </c>
    </row>
    <row r="541" spans="1:5" s="125" customFormat="1" ht="30.15" x14ac:dyDescent="0.25">
      <c r="A541" s="87" t="s">
        <v>943</v>
      </c>
      <c r="B541" s="89" t="s">
        <v>944</v>
      </c>
      <c r="C541" s="89"/>
      <c r="D541" s="90">
        <f>D542</f>
        <v>37141593</v>
      </c>
      <c r="E541" s="90">
        <f>E542</f>
        <v>28379641.140000001</v>
      </c>
    </row>
    <row r="542" spans="1:5" s="125" customFormat="1" x14ac:dyDescent="0.25">
      <c r="A542" s="91" t="s">
        <v>562</v>
      </c>
      <c r="B542" s="93"/>
      <c r="C542" s="93" t="s">
        <v>563</v>
      </c>
      <c r="D542" s="74">
        <f>ПР7!F487</f>
        <v>37141593</v>
      </c>
      <c r="E542" s="74">
        <f>ПР7!G487+ПР7!G549</f>
        <v>28379641.140000001</v>
      </c>
    </row>
    <row r="543" spans="1:5" s="147" customFormat="1" ht="30.15" x14ac:dyDescent="0.25">
      <c r="A543" s="87" t="s">
        <v>945</v>
      </c>
      <c r="B543" s="89" t="s">
        <v>946</v>
      </c>
      <c r="C543" s="89"/>
      <c r="D543" s="90">
        <f>D544</f>
        <v>600000</v>
      </c>
      <c r="E543" s="73">
        <f>E544</f>
        <v>538679</v>
      </c>
    </row>
    <row r="544" spans="1:5" s="147" customFormat="1" ht="45.2" x14ac:dyDescent="0.25">
      <c r="A544" s="91" t="s">
        <v>542</v>
      </c>
      <c r="B544" s="93"/>
      <c r="C544" s="93" t="s">
        <v>543</v>
      </c>
      <c r="D544" s="74">
        <f>ПР7!F489</f>
        <v>600000</v>
      </c>
      <c r="E544" s="74">
        <f>ПР7!G489</f>
        <v>538679</v>
      </c>
    </row>
    <row r="545" spans="1:5" s="147" customFormat="1" x14ac:dyDescent="0.25">
      <c r="A545" s="87" t="s">
        <v>947</v>
      </c>
      <c r="B545" s="89" t="s">
        <v>948</v>
      </c>
      <c r="C545" s="89"/>
      <c r="D545" s="90">
        <f>D546</f>
        <v>2400000</v>
      </c>
      <c r="E545" s="73">
        <f>E546</f>
        <v>1824280</v>
      </c>
    </row>
    <row r="546" spans="1:5" s="147" customFormat="1" ht="45.2" x14ac:dyDescent="0.25">
      <c r="A546" s="91" t="s">
        <v>476</v>
      </c>
      <c r="B546" s="93"/>
      <c r="C546" s="93" t="s">
        <v>477</v>
      </c>
      <c r="D546" s="74">
        <f>ПР7!F491</f>
        <v>2400000</v>
      </c>
      <c r="E546" s="70">
        <f>ПР7!G491</f>
        <v>1824280</v>
      </c>
    </row>
    <row r="547" spans="1:5" s="147" customFormat="1" x14ac:dyDescent="0.25">
      <c r="A547" s="87" t="s">
        <v>949</v>
      </c>
      <c r="B547" s="89" t="s">
        <v>950</v>
      </c>
      <c r="C547" s="89"/>
      <c r="D547" s="90">
        <f>D548+D549+D551</f>
        <v>2985468.88</v>
      </c>
      <c r="E547" s="73">
        <f>E548+E549+E550</f>
        <v>2436914.62</v>
      </c>
    </row>
    <row r="548" spans="1:5" s="147" customFormat="1" ht="45.2" x14ac:dyDescent="0.25">
      <c r="A548" s="91" t="s">
        <v>542</v>
      </c>
      <c r="B548" s="93"/>
      <c r="C548" s="93">
        <v>200</v>
      </c>
      <c r="D548" s="74">
        <f>ПР7!F493</f>
        <v>759993</v>
      </c>
      <c r="E548" s="74">
        <f>ПР7!G493</f>
        <v>759992.62</v>
      </c>
    </row>
    <row r="549" spans="1:5" s="147" customFormat="1" ht="30.15" x14ac:dyDescent="0.25">
      <c r="A549" s="91" t="s">
        <v>512</v>
      </c>
      <c r="B549" s="93"/>
      <c r="C549" s="93" t="s">
        <v>513</v>
      </c>
      <c r="D549" s="74">
        <f>ПР7!F595</f>
        <v>230208</v>
      </c>
      <c r="E549" s="74">
        <f>ПР7!G595</f>
        <v>1345352</v>
      </c>
    </row>
    <row r="550" spans="1:5" s="147" customFormat="1" ht="45.2" x14ac:dyDescent="0.25">
      <c r="A550" s="91" t="s">
        <v>476</v>
      </c>
      <c r="B550" s="93"/>
      <c r="C550" s="93">
        <v>600</v>
      </c>
      <c r="D550" s="74">
        <f>ПР7!F494</f>
        <v>331570</v>
      </c>
      <c r="E550" s="74">
        <f>ПР7!G494</f>
        <v>331570</v>
      </c>
    </row>
    <row r="551" spans="1:5" s="147" customFormat="1" hidden="1" x14ac:dyDescent="0.25">
      <c r="A551" s="91" t="s">
        <v>562</v>
      </c>
      <c r="B551" s="93"/>
      <c r="C551" s="93" t="s">
        <v>563</v>
      </c>
      <c r="D551" s="74">
        <v>1995267.88</v>
      </c>
      <c r="E551" s="55">
        <v>0</v>
      </c>
    </row>
    <row r="552" spans="1:5" s="147" customFormat="1" ht="30.15" x14ac:dyDescent="0.25">
      <c r="A552" s="87" t="s">
        <v>951</v>
      </c>
      <c r="B552" s="89" t="s">
        <v>952</v>
      </c>
      <c r="C552" s="89"/>
      <c r="D552" s="90">
        <f>D553</f>
        <v>800000</v>
      </c>
      <c r="E552" s="73">
        <f>E553</f>
        <v>673900</v>
      </c>
    </row>
    <row r="553" spans="1:5" s="147" customFormat="1" ht="45.2" x14ac:dyDescent="0.25">
      <c r="A553" s="91" t="s">
        <v>476</v>
      </c>
      <c r="B553" s="93"/>
      <c r="C553" s="93" t="s">
        <v>477</v>
      </c>
      <c r="D553" s="74">
        <f>ПР7!F496</f>
        <v>800000</v>
      </c>
      <c r="E553" s="74">
        <f>ПР7!G496</f>
        <v>673900</v>
      </c>
    </row>
    <row r="554" spans="1:5" s="147" customFormat="1" ht="30.15" x14ac:dyDescent="0.25">
      <c r="A554" s="87" t="s">
        <v>953</v>
      </c>
      <c r="B554" s="89" t="s">
        <v>954</v>
      </c>
      <c r="C554" s="89"/>
      <c r="D554" s="90">
        <f>D555</f>
        <v>30736145</v>
      </c>
      <c r="E554" s="73">
        <f>E555</f>
        <v>29539881</v>
      </c>
    </row>
    <row r="555" spans="1:5" s="147" customFormat="1" ht="90.35" x14ac:dyDescent="0.25">
      <c r="A555" s="91" t="s">
        <v>540</v>
      </c>
      <c r="B555" s="93"/>
      <c r="C555" s="93" t="s">
        <v>541</v>
      </c>
      <c r="D555" s="74">
        <f>ПР7!F498</f>
        <v>30736145</v>
      </c>
      <c r="E555" s="74">
        <f>ПР7!G498</f>
        <v>29539881</v>
      </c>
    </row>
    <row r="556" spans="1:5" s="147" customFormat="1" ht="105.05" customHeight="1" x14ac:dyDescent="0.25">
      <c r="A556" s="87" t="s">
        <v>1145</v>
      </c>
      <c r="B556" s="89" t="s">
        <v>956</v>
      </c>
      <c r="C556" s="89"/>
      <c r="D556" s="90">
        <f>D557</f>
        <v>380000</v>
      </c>
      <c r="E556" s="73">
        <f>E557</f>
        <v>63515</v>
      </c>
    </row>
    <row r="557" spans="1:5" s="147" customFormat="1" ht="52.55" customHeight="1" x14ac:dyDescent="0.25">
      <c r="A557" s="91" t="s">
        <v>542</v>
      </c>
      <c r="B557" s="93"/>
      <c r="C557" s="93">
        <v>200</v>
      </c>
      <c r="D557" s="74">
        <f>ПР7!F500</f>
        <v>380000</v>
      </c>
      <c r="E557" s="74">
        <f>ПР7!G500</f>
        <v>63515</v>
      </c>
    </row>
    <row r="558" spans="1:5" s="147" customFormat="1" ht="45.2" x14ac:dyDescent="0.25">
      <c r="A558" s="87" t="s">
        <v>957</v>
      </c>
      <c r="B558" s="89" t="s">
        <v>958</v>
      </c>
      <c r="C558" s="89"/>
      <c r="D558" s="90">
        <f>D559+D560</f>
        <v>2362116</v>
      </c>
      <c r="E558" s="73">
        <f>E559+E560</f>
        <v>1308470</v>
      </c>
    </row>
    <row r="559" spans="1:5" s="147" customFormat="1" ht="90.35" x14ac:dyDescent="0.25">
      <c r="A559" s="91" t="s">
        <v>540</v>
      </c>
      <c r="B559" s="93"/>
      <c r="C559" s="93" t="s">
        <v>541</v>
      </c>
      <c r="D559" s="74">
        <f>ПР7!F502</f>
        <v>1262420</v>
      </c>
      <c r="E559" s="74">
        <f>ПР7!G502</f>
        <v>854497</v>
      </c>
    </row>
    <row r="560" spans="1:5" s="147" customFormat="1" ht="45.2" x14ac:dyDescent="0.25">
      <c r="A560" s="91" t="s">
        <v>542</v>
      </c>
      <c r="B560" s="93"/>
      <c r="C560" s="93" t="s">
        <v>543</v>
      </c>
      <c r="D560" s="74">
        <f>ПР7!F503</f>
        <v>1099696</v>
      </c>
      <c r="E560" s="74">
        <f>ПР7!G503</f>
        <v>453973</v>
      </c>
    </row>
    <row r="561" spans="1:5" s="147" customFormat="1" ht="66.8" hidden="1" customHeight="1" x14ac:dyDescent="0.25">
      <c r="A561" s="87" t="s">
        <v>959</v>
      </c>
      <c r="B561" s="89" t="s">
        <v>960</v>
      </c>
      <c r="C561" s="89"/>
      <c r="D561" s="90">
        <f>D562</f>
        <v>200000</v>
      </c>
      <c r="E561" s="185">
        <f>E562</f>
        <v>0</v>
      </c>
    </row>
    <row r="562" spans="1:5" s="147" customFormat="1" ht="45.2" hidden="1" x14ac:dyDescent="0.25">
      <c r="A562" s="91" t="s">
        <v>542</v>
      </c>
      <c r="B562" s="93"/>
      <c r="C562" s="93">
        <v>200</v>
      </c>
      <c r="D562" s="74">
        <f>ПР7!F505</f>
        <v>200000</v>
      </c>
      <c r="E562" s="57">
        <f>ПР7!G505</f>
        <v>0</v>
      </c>
    </row>
    <row r="563" spans="1:5" s="147" customFormat="1" ht="68.25" customHeight="1" x14ac:dyDescent="0.25">
      <c r="A563" s="87" t="s">
        <v>961</v>
      </c>
      <c r="B563" s="89" t="s">
        <v>962</v>
      </c>
      <c r="C563" s="89"/>
      <c r="D563" s="90">
        <f>D564</f>
        <v>120000</v>
      </c>
      <c r="E563" s="73">
        <f>E564</f>
        <v>75000</v>
      </c>
    </row>
    <row r="564" spans="1:5" s="147" customFormat="1" ht="68.25" customHeight="1" x14ac:dyDescent="0.25">
      <c r="A564" s="91" t="s">
        <v>542</v>
      </c>
      <c r="B564" s="93"/>
      <c r="C564" s="93">
        <v>200</v>
      </c>
      <c r="D564" s="74">
        <f>ПР7!F507</f>
        <v>120000</v>
      </c>
      <c r="E564" s="70">
        <v>75000</v>
      </c>
    </row>
    <row r="565" spans="1:5" s="147" customFormat="1" ht="30.15" x14ac:dyDescent="0.25">
      <c r="A565" s="87" t="s">
        <v>1047</v>
      </c>
      <c r="B565" s="89" t="s">
        <v>1048</v>
      </c>
      <c r="C565" s="89"/>
      <c r="D565" s="90">
        <f>D566+D567</f>
        <v>64057</v>
      </c>
      <c r="E565" s="73">
        <f>E566+E567</f>
        <v>64057</v>
      </c>
    </row>
    <row r="566" spans="1:5" s="147" customFormat="1" ht="90.35" x14ac:dyDescent="0.25">
      <c r="A566" s="91" t="s">
        <v>540</v>
      </c>
      <c r="B566" s="93"/>
      <c r="C566" s="93" t="s">
        <v>541</v>
      </c>
      <c r="D566" s="74">
        <f>ПР7!F631</f>
        <v>59057</v>
      </c>
      <c r="E566" s="74">
        <f>ПР7!G631</f>
        <v>59057</v>
      </c>
    </row>
    <row r="567" spans="1:5" s="147" customFormat="1" ht="45.2" x14ac:dyDescent="0.25">
      <c r="A567" s="91" t="s">
        <v>542</v>
      </c>
      <c r="B567" s="93"/>
      <c r="C567" s="93">
        <v>200</v>
      </c>
      <c r="D567" s="74">
        <f>ПР7!F632</f>
        <v>5000</v>
      </c>
      <c r="E567" s="74">
        <f>ПР7!G632</f>
        <v>5000</v>
      </c>
    </row>
    <row r="568" spans="1:5" s="147" customFormat="1" ht="45.2" x14ac:dyDescent="0.25">
      <c r="A568" s="87" t="s">
        <v>963</v>
      </c>
      <c r="B568" s="89" t="s">
        <v>964</v>
      </c>
      <c r="C568" s="89"/>
      <c r="D568" s="90">
        <f>D569</f>
        <v>360000</v>
      </c>
      <c r="E568" s="73">
        <f>E569</f>
        <v>204103</v>
      </c>
    </row>
    <row r="569" spans="1:5" s="147" customFormat="1" ht="45.2" x14ac:dyDescent="0.25">
      <c r="A569" s="91" t="s">
        <v>542</v>
      </c>
      <c r="B569" s="93"/>
      <c r="C569" s="93" t="s">
        <v>543</v>
      </c>
      <c r="D569" s="74">
        <f>ПР7!F509</f>
        <v>360000</v>
      </c>
      <c r="E569" s="74">
        <f>ПР7!G509</f>
        <v>204103</v>
      </c>
    </row>
    <row r="570" spans="1:5" s="147" customFormat="1" ht="60.25" x14ac:dyDescent="0.25">
      <c r="A570" s="87" t="s">
        <v>965</v>
      </c>
      <c r="B570" s="89" t="s">
        <v>966</v>
      </c>
      <c r="C570" s="89"/>
      <c r="D570" s="90">
        <f>D571</f>
        <v>80000</v>
      </c>
      <c r="E570" s="73">
        <f>E571</f>
        <v>17771.259999999998</v>
      </c>
    </row>
    <row r="571" spans="1:5" s="147" customFormat="1" ht="45.2" x14ac:dyDescent="0.25">
      <c r="A571" s="91" t="s">
        <v>542</v>
      </c>
      <c r="B571" s="93"/>
      <c r="C571" s="93">
        <v>200</v>
      </c>
      <c r="D571" s="74">
        <f>ПР7!F511</f>
        <v>80000</v>
      </c>
      <c r="E571" s="74">
        <f>ПР7!G511</f>
        <v>17771.259999999998</v>
      </c>
    </row>
    <row r="572" spans="1:5" s="147" customFormat="1" ht="30.15" x14ac:dyDescent="0.25">
      <c r="A572" s="87" t="s">
        <v>967</v>
      </c>
      <c r="B572" s="89" t="s">
        <v>968</v>
      </c>
      <c r="C572" s="89"/>
      <c r="D572" s="90">
        <f>D573</f>
        <v>100000</v>
      </c>
      <c r="E572" s="73">
        <f>E573</f>
        <v>100000</v>
      </c>
    </row>
    <row r="573" spans="1:5" s="147" customFormat="1" ht="45.2" x14ac:dyDescent="0.25">
      <c r="A573" s="91" t="s">
        <v>542</v>
      </c>
      <c r="B573" s="93"/>
      <c r="C573" s="93">
        <v>200</v>
      </c>
      <c r="D573" s="74">
        <f>ПР7!F513</f>
        <v>100000</v>
      </c>
      <c r="E573" s="74">
        <f>ПР7!G513</f>
        <v>100000</v>
      </c>
    </row>
    <row r="574" spans="1:5" s="147" customFormat="1" ht="45.2" x14ac:dyDescent="0.25">
      <c r="A574" s="87" t="s">
        <v>520</v>
      </c>
      <c r="B574" s="89" t="s">
        <v>969</v>
      </c>
      <c r="C574" s="89"/>
      <c r="D574" s="90">
        <f>D575</f>
        <v>286000</v>
      </c>
      <c r="E574" s="73">
        <f>E575</f>
        <v>15173</v>
      </c>
    </row>
    <row r="575" spans="1:5" s="147" customFormat="1" ht="45.2" x14ac:dyDescent="0.25">
      <c r="A575" s="91" t="s">
        <v>542</v>
      </c>
      <c r="B575" s="93"/>
      <c r="C575" s="93" t="s">
        <v>543</v>
      </c>
      <c r="D575" s="74">
        <f>ПР7!F515</f>
        <v>286000</v>
      </c>
      <c r="E575" s="74">
        <f>ПР7!G515</f>
        <v>15173</v>
      </c>
    </row>
    <row r="576" spans="1:5" s="147" customFormat="1" ht="30.15" x14ac:dyDescent="0.25">
      <c r="A576" s="87" t="s">
        <v>970</v>
      </c>
      <c r="B576" s="89" t="s">
        <v>971</v>
      </c>
      <c r="C576" s="89"/>
      <c r="D576" s="90">
        <f>D577+D578</f>
        <v>3031529</v>
      </c>
      <c r="E576" s="73">
        <f>E577+E578</f>
        <v>2233541</v>
      </c>
    </row>
    <row r="577" spans="1:5" s="147" customFormat="1" ht="90.35" x14ac:dyDescent="0.25">
      <c r="A577" s="91" t="s">
        <v>540</v>
      </c>
      <c r="B577" s="93"/>
      <c r="C577" s="93" t="s">
        <v>541</v>
      </c>
      <c r="D577" s="74">
        <f>ПР7!F517</f>
        <v>2384300</v>
      </c>
      <c r="E577" s="74">
        <f>ПР7!G517</f>
        <v>1809933</v>
      </c>
    </row>
    <row r="578" spans="1:5" s="147" customFormat="1" ht="45.2" x14ac:dyDescent="0.25">
      <c r="A578" s="91" t="s">
        <v>542</v>
      </c>
      <c r="B578" s="93"/>
      <c r="C578" s="93" t="s">
        <v>543</v>
      </c>
      <c r="D578" s="74">
        <f>ПР7!F518</f>
        <v>647229</v>
      </c>
      <c r="E578" s="74">
        <f>ПР7!G518</f>
        <v>423608</v>
      </c>
    </row>
    <row r="579" spans="1:5" s="147" customFormat="1" ht="30.15" x14ac:dyDescent="0.25">
      <c r="A579" s="87" t="s">
        <v>972</v>
      </c>
      <c r="B579" s="89" t="s">
        <v>973</v>
      </c>
      <c r="C579" s="89"/>
      <c r="D579" s="90">
        <f>D580</f>
        <v>256000</v>
      </c>
      <c r="E579" s="73">
        <f>E580</f>
        <v>125372.3</v>
      </c>
    </row>
    <row r="580" spans="1:5" s="147" customFormat="1" ht="45.2" x14ac:dyDescent="0.25">
      <c r="A580" s="91" t="s">
        <v>542</v>
      </c>
      <c r="B580" s="93"/>
      <c r="C580" s="93" t="s">
        <v>543</v>
      </c>
      <c r="D580" s="74">
        <f>ПР7!F520</f>
        <v>256000</v>
      </c>
      <c r="E580" s="74">
        <f>ПР7!G520</f>
        <v>125372.3</v>
      </c>
    </row>
    <row r="581" spans="1:5" s="147" customFormat="1" x14ac:dyDescent="0.25">
      <c r="A581" s="87" t="s">
        <v>974</v>
      </c>
      <c r="B581" s="89" t="s">
        <v>975</v>
      </c>
      <c r="C581" s="89"/>
      <c r="D581" s="90">
        <f>D582</f>
        <v>50000</v>
      </c>
      <c r="E581" s="73">
        <f>E582</f>
        <v>38000</v>
      </c>
    </row>
    <row r="582" spans="1:5" s="147" customFormat="1" ht="45.2" x14ac:dyDescent="0.25">
      <c r="A582" s="91" t="s">
        <v>542</v>
      </c>
      <c r="B582" s="93"/>
      <c r="C582" s="93">
        <v>200</v>
      </c>
      <c r="D582" s="74">
        <f>ПР7!F522</f>
        <v>50000</v>
      </c>
      <c r="E582" s="74">
        <f>ПР7!G522</f>
        <v>38000</v>
      </c>
    </row>
    <row r="583" spans="1:5" s="147" customFormat="1" ht="60.25" x14ac:dyDescent="0.25">
      <c r="A583" s="87" t="s">
        <v>976</v>
      </c>
      <c r="B583" s="89" t="s">
        <v>977</v>
      </c>
      <c r="C583" s="89"/>
      <c r="D583" s="90">
        <f>D584+D586+D587</f>
        <v>2429600</v>
      </c>
      <c r="E583" s="73">
        <f>E584+E586+E587</f>
        <v>2078148</v>
      </c>
    </row>
    <row r="584" spans="1:5" s="147" customFormat="1" ht="45.2" x14ac:dyDescent="0.25">
      <c r="A584" s="91" t="s">
        <v>542</v>
      </c>
      <c r="B584" s="93"/>
      <c r="C584" s="93" t="s">
        <v>543</v>
      </c>
      <c r="D584" s="74">
        <f>ПР7!F524</f>
        <v>1720300</v>
      </c>
      <c r="E584" s="74">
        <f>ПР7!G524</f>
        <v>1614162</v>
      </c>
    </row>
    <row r="585" spans="1:5" s="147" customFormat="1" ht="30.15" hidden="1" x14ac:dyDescent="0.25">
      <c r="A585" s="91" t="s">
        <v>512</v>
      </c>
      <c r="B585" s="93"/>
      <c r="C585" s="93">
        <v>300</v>
      </c>
      <c r="D585" s="74">
        <f>ПР7!F525</f>
        <v>300000</v>
      </c>
      <c r="E585" s="74">
        <f>ПР7!G525</f>
        <v>0</v>
      </c>
    </row>
    <row r="586" spans="1:5" s="147" customFormat="1" ht="70.55" customHeight="1" x14ac:dyDescent="0.25">
      <c r="A586" s="91" t="s">
        <v>1146</v>
      </c>
      <c r="B586" s="93"/>
      <c r="C586" s="93">
        <v>600</v>
      </c>
      <c r="D586" s="74">
        <f>ПР7!F526</f>
        <v>300000</v>
      </c>
      <c r="E586" s="74">
        <f>ПР7!G526</f>
        <v>65286</v>
      </c>
    </row>
    <row r="587" spans="1:5" s="147" customFormat="1" x14ac:dyDescent="0.25">
      <c r="A587" s="91" t="s">
        <v>562</v>
      </c>
      <c r="B587" s="93"/>
      <c r="C587" s="93" t="s">
        <v>563</v>
      </c>
      <c r="D587" s="74">
        <f>ПР7!F527</f>
        <v>409300</v>
      </c>
      <c r="E587" s="74">
        <f>ПР7!G527</f>
        <v>398700</v>
      </c>
    </row>
    <row r="588" spans="1:5" s="147" customFormat="1" ht="60.25" hidden="1" x14ac:dyDescent="0.25">
      <c r="A588" s="87" t="s">
        <v>978</v>
      </c>
      <c r="B588" s="89" t="s">
        <v>979</v>
      </c>
      <c r="C588" s="89"/>
      <c r="D588" s="90">
        <f>D589</f>
        <v>4091</v>
      </c>
      <c r="E588" s="185">
        <f>E589</f>
        <v>0</v>
      </c>
    </row>
    <row r="589" spans="1:5" s="147" customFormat="1" ht="45.2" hidden="1" x14ac:dyDescent="0.25">
      <c r="A589" s="91" t="s">
        <v>542</v>
      </c>
      <c r="B589" s="93"/>
      <c r="C589" s="93">
        <v>200</v>
      </c>
      <c r="D589" s="74">
        <f>ПР7!F529</f>
        <v>4091</v>
      </c>
      <c r="E589" s="57">
        <f>ПР7!G529</f>
        <v>0</v>
      </c>
    </row>
    <row r="590" spans="1:5" s="147" customFormat="1" ht="45.2" x14ac:dyDescent="0.25">
      <c r="A590" s="87" t="s">
        <v>980</v>
      </c>
      <c r="B590" s="89" t="s">
        <v>981</v>
      </c>
      <c r="C590" s="89"/>
      <c r="D590" s="90">
        <f>D591+D592</f>
        <v>2318366</v>
      </c>
      <c r="E590" s="73">
        <f>E591+E592</f>
        <v>1606000</v>
      </c>
    </row>
    <row r="591" spans="1:5" s="147" customFormat="1" ht="90.35" x14ac:dyDescent="0.25">
      <c r="A591" s="91" t="s">
        <v>540</v>
      </c>
      <c r="B591" s="93"/>
      <c r="C591" s="93" t="s">
        <v>541</v>
      </c>
      <c r="D591" s="74">
        <f>ПР7!F531</f>
        <v>2243366</v>
      </c>
      <c r="E591" s="74">
        <f>ПР7!G531</f>
        <v>1557418</v>
      </c>
    </row>
    <row r="592" spans="1:5" s="147" customFormat="1" ht="45.2" x14ac:dyDescent="0.25">
      <c r="A592" s="91" t="s">
        <v>542</v>
      </c>
      <c r="B592" s="93"/>
      <c r="C592" s="93" t="s">
        <v>543</v>
      </c>
      <c r="D592" s="74">
        <f>ПР7!F532</f>
        <v>75000</v>
      </c>
      <c r="E592" s="74">
        <f>ПР7!G532</f>
        <v>48582</v>
      </c>
    </row>
    <row r="593" spans="1:5" s="147" customFormat="1" ht="45.2" x14ac:dyDescent="0.25">
      <c r="A593" s="87" t="s">
        <v>982</v>
      </c>
      <c r="B593" s="89" t="s">
        <v>983</v>
      </c>
      <c r="C593" s="89"/>
      <c r="D593" s="90">
        <f>D594</f>
        <v>0</v>
      </c>
      <c r="E593" s="73">
        <f>E594</f>
        <v>2790000</v>
      </c>
    </row>
    <row r="594" spans="1:5" s="147" customFormat="1" ht="30.15" x14ac:dyDescent="0.25">
      <c r="A594" s="91" t="s">
        <v>512</v>
      </c>
      <c r="B594" s="93"/>
      <c r="C594" s="93">
        <v>300</v>
      </c>
      <c r="D594" s="74">
        <f>ПР7!F534</f>
        <v>0</v>
      </c>
      <c r="E594" s="74">
        <f>ПР7!G597</f>
        <v>2790000</v>
      </c>
    </row>
    <row r="595" spans="1:5" s="147" customFormat="1" ht="65.3" hidden="1" customHeight="1" x14ac:dyDescent="0.25">
      <c r="A595" s="87" t="s">
        <v>984</v>
      </c>
      <c r="B595" s="89" t="s">
        <v>985</v>
      </c>
      <c r="C595" s="89"/>
      <c r="D595" s="90">
        <f>D596</f>
        <v>866489</v>
      </c>
      <c r="E595" s="59">
        <f>E596</f>
        <v>0</v>
      </c>
    </row>
    <row r="596" spans="1:5" s="147" customFormat="1" ht="45.2" hidden="1" x14ac:dyDescent="0.25">
      <c r="A596" s="91" t="s">
        <v>542</v>
      </c>
      <c r="B596" s="93"/>
      <c r="C596" s="93">
        <v>200</v>
      </c>
      <c r="D596" s="74">
        <f>ПР7!F536</f>
        <v>866489</v>
      </c>
      <c r="E596" s="57"/>
    </row>
    <row r="597" spans="1:5" s="147" customFormat="1" ht="60.25" x14ac:dyDescent="0.25">
      <c r="A597" s="87" t="s">
        <v>986</v>
      </c>
      <c r="B597" s="89" t="s">
        <v>987</v>
      </c>
      <c r="C597" s="89"/>
      <c r="D597" s="90">
        <f>D598+D599</f>
        <v>3010759</v>
      </c>
      <c r="E597" s="73">
        <f>E598+E599</f>
        <v>2085011</v>
      </c>
    </row>
    <row r="598" spans="1:5" s="147" customFormat="1" ht="90.35" x14ac:dyDescent="0.25">
      <c r="A598" s="91" t="s">
        <v>540</v>
      </c>
      <c r="B598" s="93"/>
      <c r="C598" s="93" t="s">
        <v>541</v>
      </c>
      <c r="D598" s="74">
        <f>ПР7!F538</f>
        <v>2923059</v>
      </c>
      <c r="E598" s="74">
        <f>ПР7!G538</f>
        <v>2025531</v>
      </c>
    </row>
    <row r="599" spans="1:5" s="147" customFormat="1" ht="45.2" x14ac:dyDescent="0.25">
      <c r="A599" s="91" t="s">
        <v>542</v>
      </c>
      <c r="B599" s="93"/>
      <c r="C599" s="93" t="s">
        <v>543</v>
      </c>
      <c r="D599" s="74">
        <f>ПР7!F539</f>
        <v>87700</v>
      </c>
      <c r="E599" s="74">
        <f>ПР7!G539</f>
        <v>59480</v>
      </c>
    </row>
    <row r="600" spans="1:5" s="147" customFormat="1" ht="45.2" x14ac:dyDescent="0.25">
      <c r="A600" s="87" t="s">
        <v>988</v>
      </c>
      <c r="B600" s="89" t="s">
        <v>989</v>
      </c>
      <c r="C600" s="89"/>
      <c r="D600" s="90">
        <f>D601+D602</f>
        <v>283234</v>
      </c>
      <c r="E600" s="73">
        <f>E601+E602</f>
        <v>222156</v>
      </c>
    </row>
    <row r="601" spans="1:5" s="147" customFormat="1" ht="90.35" x14ac:dyDescent="0.25">
      <c r="A601" s="91" t="s">
        <v>540</v>
      </c>
      <c r="B601" s="93"/>
      <c r="C601" s="93" t="s">
        <v>541</v>
      </c>
      <c r="D601" s="74">
        <f>ПР7!F541</f>
        <v>240334</v>
      </c>
      <c r="E601" s="74">
        <f>ПР7!G541</f>
        <v>217230</v>
      </c>
    </row>
    <row r="602" spans="1:5" s="147" customFormat="1" ht="45.2" x14ac:dyDescent="0.25">
      <c r="A602" s="91" t="s">
        <v>542</v>
      </c>
      <c r="B602" s="93"/>
      <c r="C602" s="93" t="s">
        <v>543</v>
      </c>
      <c r="D602" s="74">
        <f>ПР7!F542</f>
        <v>42900</v>
      </c>
      <c r="E602" s="74">
        <f>ПР7!G542</f>
        <v>4926</v>
      </c>
    </row>
    <row r="603" spans="1:5" s="125" customFormat="1" ht="30.15" x14ac:dyDescent="0.25">
      <c r="A603" s="182" t="s">
        <v>990</v>
      </c>
      <c r="B603" s="183" t="s">
        <v>991</v>
      </c>
      <c r="C603" s="183"/>
      <c r="D603" s="184">
        <f>D604+D606</f>
        <v>371040</v>
      </c>
      <c r="E603" s="184">
        <f>E604+E606</f>
        <v>296040</v>
      </c>
    </row>
    <row r="604" spans="1:5" s="125" customFormat="1" ht="30.15" x14ac:dyDescent="0.25">
      <c r="A604" s="91" t="s">
        <v>1040</v>
      </c>
      <c r="B604" s="93" t="s">
        <v>1041</v>
      </c>
      <c r="C604" s="93"/>
      <c r="D604" s="74">
        <v>300000</v>
      </c>
      <c r="E604" s="70">
        <f>E605</f>
        <v>225000</v>
      </c>
    </row>
    <row r="605" spans="1:5" s="125" customFormat="1" x14ac:dyDescent="0.25">
      <c r="A605" s="91" t="s">
        <v>994</v>
      </c>
      <c r="B605" s="93"/>
      <c r="C605" s="93" t="s">
        <v>995</v>
      </c>
      <c r="D605" s="74">
        <f>ПР7!F616</f>
        <v>300000</v>
      </c>
      <c r="E605" s="74">
        <f>ПР7!G616</f>
        <v>225000</v>
      </c>
    </row>
    <row r="606" spans="1:5" s="125" customFormat="1" ht="45.2" x14ac:dyDescent="0.25">
      <c r="A606" s="91" t="s">
        <v>992</v>
      </c>
      <c r="B606" s="93" t="s">
        <v>993</v>
      </c>
      <c r="C606" s="93"/>
      <c r="D606" s="74">
        <f>D607</f>
        <v>71040</v>
      </c>
      <c r="E606" s="70">
        <f>E607</f>
        <v>71040</v>
      </c>
    </row>
    <row r="607" spans="1:5" s="125" customFormat="1" x14ac:dyDescent="0.25">
      <c r="A607" s="91" t="s">
        <v>994</v>
      </c>
      <c r="B607" s="93"/>
      <c r="C607" s="93" t="s">
        <v>995</v>
      </c>
      <c r="D607" s="74">
        <f>ПР7!F545</f>
        <v>71040</v>
      </c>
      <c r="E607" s="74">
        <f>ПР7!G545</f>
        <v>71040</v>
      </c>
    </row>
    <row r="608" spans="1:5" s="125" customFormat="1" x14ac:dyDescent="0.25">
      <c r="A608" s="94" t="s">
        <v>104</v>
      </c>
      <c r="B608" s="96"/>
      <c r="C608" s="96"/>
      <c r="D608" s="97" t="e">
        <f>D5+D95+D245+D285+D316+D327+D340+D359+D364+D378+D420+D493+D500+D514+D603+D509</f>
        <v>#REF!</v>
      </c>
      <c r="E608" s="97">
        <f>E5+E95+E245+E285+E316+E327+E340+E359+E364+E378+E420+E493+E500+E514+E603+E509</f>
        <v>2184202573.02</v>
      </c>
    </row>
    <row r="609" spans="1:5" s="125" customFormat="1" x14ac:dyDescent="0.25">
      <c r="A609" s="94" t="s">
        <v>1049</v>
      </c>
      <c r="B609" s="96"/>
      <c r="C609" s="96"/>
      <c r="D609" s="97"/>
      <c r="E609" s="135">
        <f>E4+E515+E603</f>
        <v>2184202573.02</v>
      </c>
    </row>
    <row r="610" spans="1:5" s="125" customFormat="1" x14ac:dyDescent="0.25">
      <c r="A610" s="91" t="s">
        <v>1050</v>
      </c>
      <c r="B610" s="93"/>
      <c r="C610" s="93"/>
      <c r="D610" s="74"/>
      <c r="E610" s="70">
        <f>ПР1!C4-ПР8!E608</f>
        <v>-12564004.570000172</v>
      </c>
    </row>
    <row r="611" spans="1:5" s="125" customFormat="1" x14ac:dyDescent="0.25">
      <c r="A611" s="170"/>
      <c r="B611" s="171"/>
      <c r="C611" s="171"/>
      <c r="D611" s="172"/>
      <c r="E611" s="172"/>
    </row>
  </sheetData>
  <autoFilter ref="E1:E611" xr:uid="{00000000-0009-0000-0000-000007000000}"/>
  <mergeCells count="3">
    <mergeCell ref="A2:E2"/>
    <mergeCell ref="A1:B1"/>
    <mergeCell ref="C1:E1"/>
  </mergeCells>
  <pageMargins left="0.70866141732283472" right="0.51181102362204722" top="0.74803149606299213" bottom="0.55118110236220474" header="0" footer="0"/>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D9"/>
  <sheetViews>
    <sheetView topLeftCell="A13" workbookViewId="0">
      <selection activeCell="E17" sqref="E17"/>
    </sheetView>
  </sheetViews>
  <sheetFormatPr defaultColWidth="9.109375" defaultRowHeight="15.05" x14ac:dyDescent="0.25"/>
  <cols>
    <col min="1" max="1" width="46.5546875" style="68" customWidth="1"/>
    <col min="2" max="2" width="24.44140625" style="68" hidden="1" customWidth="1"/>
    <col min="3" max="3" width="32.6640625" style="68" customWidth="1"/>
    <col min="4" max="4" width="3.109375" style="31" hidden="1" customWidth="1"/>
    <col min="5" max="5" width="24.44140625" style="11" customWidth="1"/>
    <col min="6" max="16384" width="9.109375" style="11"/>
  </cols>
  <sheetData>
    <row r="1" spans="1:4" ht="91.65" customHeight="1" x14ac:dyDescent="0.25">
      <c r="A1" s="67"/>
      <c r="B1" s="218" t="s">
        <v>1144</v>
      </c>
      <c r="C1" s="218"/>
      <c r="D1" s="218"/>
    </row>
    <row r="2" spans="1:4" ht="45" customHeight="1" x14ac:dyDescent="0.25">
      <c r="A2" s="219" t="s">
        <v>1217</v>
      </c>
      <c r="B2" s="219"/>
      <c r="C2" s="219"/>
      <c r="D2" s="219"/>
    </row>
    <row r="3" spans="1:4" ht="71.7" customHeight="1" x14ac:dyDescent="0.25">
      <c r="A3" s="142" t="s">
        <v>11</v>
      </c>
      <c r="B3" s="142" t="s">
        <v>1078</v>
      </c>
      <c r="C3" s="142" t="s">
        <v>1218</v>
      </c>
      <c r="D3" s="52" t="s">
        <v>1052</v>
      </c>
    </row>
    <row r="4" spans="1:4" s="163" customFormat="1" ht="49.6" customHeight="1" x14ac:dyDescent="0.25">
      <c r="A4" s="143" t="s">
        <v>1141</v>
      </c>
      <c r="B4" s="144">
        <f>B5+B6+B7+B8</f>
        <v>300000</v>
      </c>
      <c r="C4" s="144">
        <f>C5+C6+C7+C8</f>
        <v>225000</v>
      </c>
      <c r="D4" s="32">
        <f>C4/B4*100</f>
        <v>75</v>
      </c>
    </row>
    <row r="5" spans="1:4" s="163" customFormat="1" ht="24.05" customHeight="1" x14ac:dyDescent="0.25">
      <c r="A5" s="146" t="s">
        <v>1051</v>
      </c>
      <c r="B5" s="145">
        <v>44000</v>
      </c>
      <c r="C5" s="145">
        <v>33030</v>
      </c>
      <c r="D5" s="30">
        <f>C5/B5*100</f>
        <v>75.068181818181827</v>
      </c>
    </row>
    <row r="6" spans="1:4" s="163" customFormat="1" ht="24.05" customHeight="1" x14ac:dyDescent="0.25">
      <c r="A6" s="146" t="s">
        <v>1071</v>
      </c>
      <c r="B6" s="145">
        <v>42000</v>
      </c>
      <c r="C6" s="145">
        <v>31500</v>
      </c>
      <c r="D6" s="30">
        <f t="shared" ref="D6:D9" si="0">C6/B6*100</f>
        <v>75</v>
      </c>
    </row>
    <row r="7" spans="1:4" s="163" customFormat="1" ht="24.05" customHeight="1" x14ac:dyDescent="0.25">
      <c r="A7" s="146" t="s">
        <v>1072</v>
      </c>
      <c r="B7" s="145">
        <v>150000</v>
      </c>
      <c r="C7" s="145">
        <v>112500</v>
      </c>
      <c r="D7" s="30">
        <f t="shared" si="0"/>
        <v>75</v>
      </c>
    </row>
    <row r="8" spans="1:4" s="163" customFormat="1" ht="24.05" customHeight="1" x14ac:dyDescent="0.25">
      <c r="A8" s="146" t="s">
        <v>1073</v>
      </c>
      <c r="B8" s="145">
        <v>64000</v>
      </c>
      <c r="C8" s="145">
        <v>47970</v>
      </c>
      <c r="D8" s="30">
        <f t="shared" si="0"/>
        <v>74.953125</v>
      </c>
    </row>
    <row r="9" spans="1:4" x14ac:dyDescent="0.25">
      <c r="A9" s="143" t="s">
        <v>104</v>
      </c>
      <c r="B9" s="144" t="e">
        <f>B4+#REF!</f>
        <v>#REF!</v>
      </c>
      <c r="C9" s="144">
        <f>C4</f>
        <v>225000</v>
      </c>
      <c r="D9" s="32" t="e">
        <f t="shared" si="0"/>
        <v>#REF!</v>
      </c>
    </row>
  </sheetData>
  <mergeCells count="2">
    <mergeCell ref="A2:D2"/>
    <mergeCell ref="B1:D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D10"/>
  <sheetViews>
    <sheetView topLeftCell="A4" workbookViewId="0">
      <selection activeCell="I9" sqref="I9"/>
    </sheetView>
  </sheetViews>
  <sheetFormatPr defaultColWidth="9.109375" defaultRowHeight="15.05" x14ac:dyDescent="0.25"/>
  <cols>
    <col min="1" max="1" width="46.5546875" style="68" bestFit="1" customWidth="1"/>
    <col min="2" max="2" width="19.6640625" style="68" hidden="1" customWidth="1"/>
    <col min="3" max="3" width="35" style="68" customWidth="1"/>
    <col min="4" max="4" width="10" style="11" hidden="1" customWidth="1"/>
    <col min="5" max="16384" width="9.109375" style="11"/>
  </cols>
  <sheetData>
    <row r="1" spans="1:4" ht="91.65" customHeight="1" x14ac:dyDescent="0.25">
      <c r="A1" s="67"/>
      <c r="B1" s="187" t="s">
        <v>1143</v>
      </c>
      <c r="C1" s="187"/>
      <c r="D1" s="187"/>
    </row>
    <row r="2" spans="1:4" ht="37.5" customHeight="1" x14ac:dyDescent="0.25">
      <c r="A2" s="219" t="s">
        <v>1188</v>
      </c>
      <c r="B2" s="219"/>
      <c r="C2" s="219"/>
      <c r="D2" s="219"/>
    </row>
    <row r="3" spans="1:4" ht="45.2" x14ac:dyDescent="0.25">
      <c r="A3" s="142" t="s">
        <v>11</v>
      </c>
      <c r="B3" s="142" t="s">
        <v>1080</v>
      </c>
      <c r="C3" s="142" t="s">
        <v>1181</v>
      </c>
      <c r="D3" s="142" t="s">
        <v>1052</v>
      </c>
    </row>
    <row r="4" spans="1:4" ht="30.15" x14ac:dyDescent="0.25">
      <c r="A4" s="143" t="s">
        <v>1219</v>
      </c>
      <c r="B4" s="144">
        <f>B5+B6+B7</f>
        <v>71040</v>
      </c>
      <c r="C4" s="144">
        <f>C5+C6+C7</f>
        <v>71040</v>
      </c>
      <c r="D4" s="142"/>
    </row>
    <row r="5" spans="1:4" x14ac:dyDescent="0.25">
      <c r="A5" s="146" t="s">
        <v>1051</v>
      </c>
      <c r="B5" s="145">
        <v>11250</v>
      </c>
      <c r="C5" s="145">
        <v>11250</v>
      </c>
      <c r="D5" s="142"/>
    </row>
    <row r="6" spans="1:4" x14ac:dyDescent="0.25">
      <c r="A6" s="146" t="s">
        <v>1073</v>
      </c>
      <c r="B6" s="145">
        <v>33750</v>
      </c>
      <c r="C6" s="145">
        <v>33750</v>
      </c>
      <c r="D6" s="142"/>
    </row>
    <row r="7" spans="1:4" x14ac:dyDescent="0.25">
      <c r="A7" s="146" t="s">
        <v>1072</v>
      </c>
      <c r="B7" s="145">
        <v>26040</v>
      </c>
      <c r="C7" s="145">
        <v>26040</v>
      </c>
      <c r="D7" s="142"/>
    </row>
    <row r="8" spans="1:4" ht="30.15" x14ac:dyDescent="0.25">
      <c r="A8" s="143" t="s">
        <v>1220</v>
      </c>
      <c r="B8" s="144">
        <f>B9</f>
        <v>88000</v>
      </c>
      <c r="C8" s="144">
        <f>C9</f>
        <v>44000</v>
      </c>
      <c r="D8" s="145">
        <v>0</v>
      </c>
    </row>
    <row r="9" spans="1:4" ht="24.05" customHeight="1" x14ac:dyDescent="0.25">
      <c r="A9" s="146" t="s">
        <v>1142</v>
      </c>
      <c r="B9" s="145">
        <v>88000</v>
      </c>
      <c r="C9" s="145">
        <v>44000</v>
      </c>
      <c r="D9" s="145">
        <v>0</v>
      </c>
    </row>
    <row r="10" spans="1:4" x14ac:dyDescent="0.25">
      <c r="A10" s="143" t="s">
        <v>104</v>
      </c>
      <c r="B10" s="144">
        <f>B8</f>
        <v>88000</v>
      </c>
      <c r="C10" s="144">
        <f>C8</f>
        <v>44000</v>
      </c>
      <c r="D10" s="144">
        <v>0</v>
      </c>
    </row>
  </sheetData>
  <mergeCells count="2">
    <mergeCell ref="A2:D2"/>
    <mergeCell ref="B1:D1"/>
  </mergeCells>
  <pageMargins left="0.7" right="0.7" top="0.75" bottom="0.75" header="0.3" footer="0.3"/>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J14"/>
  <sheetViews>
    <sheetView tabSelected="1" topLeftCell="A4" workbookViewId="0">
      <selection activeCell="A13" sqref="A13:XFD13"/>
    </sheetView>
  </sheetViews>
  <sheetFormatPr defaultColWidth="8.109375" defaultRowHeight="12.45" x14ac:dyDescent="0.2"/>
  <cols>
    <col min="1" max="1" width="31.109375" style="69" customWidth="1"/>
    <col min="2" max="2" width="22.6640625" style="69" customWidth="1"/>
    <col min="3" max="3" width="23.6640625" style="69" customWidth="1"/>
    <col min="4" max="16384" width="8.109375" style="2"/>
  </cols>
  <sheetData>
    <row r="1" spans="1:10" ht="92.95" customHeight="1" x14ac:dyDescent="0.2">
      <c r="A1" s="268" t="s">
        <v>1189</v>
      </c>
      <c r="B1" s="268"/>
      <c r="C1" s="268"/>
    </row>
    <row r="2" spans="1:10" ht="30.15" x14ac:dyDescent="0.2">
      <c r="A2" s="138"/>
      <c r="B2" s="138" t="s">
        <v>1053</v>
      </c>
      <c r="C2" s="138" t="s">
        <v>1054</v>
      </c>
    </row>
    <row r="3" spans="1:10" ht="51.75" customHeight="1" x14ac:dyDescent="0.2">
      <c r="A3" s="139" t="s">
        <v>1055</v>
      </c>
      <c r="B3" s="140">
        <v>137</v>
      </c>
      <c r="C3" s="141">
        <v>80543000</v>
      </c>
    </row>
    <row r="4" spans="1:10" ht="38.15" customHeight="1" x14ac:dyDescent="0.2">
      <c r="A4" s="139" t="s">
        <v>1056</v>
      </c>
      <c r="B4" s="140">
        <v>2346</v>
      </c>
      <c r="C4" s="141">
        <v>809467682</v>
      </c>
      <c r="F4" s="3"/>
    </row>
    <row r="5" spans="1:10" ht="15.05" x14ac:dyDescent="0.25">
      <c r="A5" s="4"/>
      <c r="B5" s="4"/>
      <c r="C5" s="4"/>
    </row>
    <row r="6" spans="1:10" ht="66.45" customHeight="1" x14ac:dyDescent="0.25">
      <c r="A6" s="269" t="s">
        <v>1190</v>
      </c>
      <c r="B6" s="269"/>
      <c r="C6" s="269"/>
    </row>
    <row r="7" spans="1:10" ht="15.05" x14ac:dyDescent="0.25">
      <c r="A7" s="270"/>
      <c r="B7" s="271"/>
      <c r="C7" s="164" t="s">
        <v>1057</v>
      </c>
    </row>
    <row r="8" spans="1:10" ht="18.350000000000001" x14ac:dyDescent="0.35">
      <c r="A8" s="270" t="s">
        <v>1049</v>
      </c>
      <c r="B8" s="271"/>
      <c r="C8" s="165">
        <v>2436914</v>
      </c>
      <c r="J8" s="5"/>
    </row>
    <row r="9" spans="1:10" ht="15.05" x14ac:dyDescent="0.25">
      <c r="A9" s="214" t="s">
        <v>2</v>
      </c>
      <c r="B9" s="272"/>
      <c r="C9" s="165"/>
    </row>
    <row r="10" spans="1:10" ht="54.5" customHeight="1" x14ac:dyDescent="0.2">
      <c r="A10" s="273" t="s">
        <v>1058</v>
      </c>
      <c r="B10" s="274"/>
      <c r="C10" s="165">
        <v>99994.22</v>
      </c>
    </row>
    <row r="11" spans="1:10" ht="31.6" customHeight="1" x14ac:dyDescent="0.2">
      <c r="A11" s="273" t="s">
        <v>1059</v>
      </c>
      <c r="B11" s="274"/>
      <c r="C11" s="165">
        <v>245352</v>
      </c>
    </row>
    <row r="12" spans="1:10" ht="32.9" customHeight="1" x14ac:dyDescent="0.25">
      <c r="A12" s="275" t="s">
        <v>1138</v>
      </c>
      <c r="B12" s="276"/>
      <c r="C12" s="165">
        <v>659998.4</v>
      </c>
    </row>
    <row r="13" spans="1:10" ht="29.15" customHeight="1" x14ac:dyDescent="0.2">
      <c r="A13" s="273" t="s">
        <v>1221</v>
      </c>
      <c r="B13" s="274"/>
      <c r="C13" s="166">
        <v>1100000</v>
      </c>
    </row>
    <row r="14" spans="1:10" ht="29.15" customHeight="1" x14ac:dyDescent="0.2">
      <c r="A14" s="273" t="s">
        <v>1222</v>
      </c>
      <c r="B14" s="274"/>
      <c r="C14" s="166">
        <v>331570</v>
      </c>
    </row>
  </sheetData>
  <mergeCells count="10">
    <mergeCell ref="A13:B13"/>
    <mergeCell ref="A14:B14"/>
    <mergeCell ref="A11:B11"/>
    <mergeCell ref="A12:B12"/>
    <mergeCell ref="A10:B10"/>
    <mergeCell ref="A1:C1"/>
    <mergeCell ref="A6:C6"/>
    <mergeCell ref="A7:B7"/>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vt:i4>
      </vt:variant>
    </vt:vector>
  </HeadingPairs>
  <TitlesOfParts>
    <vt:vector size="13" baseType="lpstr">
      <vt:lpstr>ПР1</vt:lpstr>
      <vt:lpstr>ПР2</vt:lpstr>
      <vt:lpstr>ПР3</vt:lpstr>
      <vt:lpstr>ПР4</vt:lpstr>
      <vt:lpstr>ПР5</vt:lpstr>
      <vt:lpstr>ПР6</vt:lpstr>
      <vt:lpstr>ПР7</vt:lpstr>
      <vt:lpstr>ПР8</vt:lpstr>
      <vt:lpstr>ПР9</vt:lpstr>
      <vt:lpstr>ПР10</vt:lpstr>
      <vt:lpstr>Доп. сведения 1</vt:lpstr>
      <vt:lpstr>__bookmark_1</vt:lpstr>
      <vt:lpstr>ПР1!Заголовки_для_печати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Лукичева</dc:creator>
  <cp:lastModifiedBy>Лукичева</cp:lastModifiedBy>
  <cp:lastPrinted>2024-10-31T05:28:10Z</cp:lastPrinted>
  <dcterms:created xsi:type="dcterms:W3CDTF">2024-04-08T10:32:10Z</dcterms:created>
  <dcterms:modified xsi:type="dcterms:W3CDTF">2024-10-31T05:41:51Z</dcterms:modified>
</cp:coreProperties>
</file>